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list'!$G$2</definedName>
    <definedName name="MJ">'Krycí list'!$G$5</definedName>
    <definedName name="Mont">Rekapitulace!$H$11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Položky!$A$1:$G$135</definedName>
    <definedName name="_xlnm.Print_Area" localSheetId="1">Rekapitulace!$A$1:$I$25</definedName>
    <definedName name="PocetMJ">'Krycí list'!$G$6</definedName>
    <definedName name="Poznamka">'Krycí list'!$B$37</definedName>
    <definedName name="Projektant">'Krycí list'!$C$8</definedName>
    <definedName name="PSV">Rekapitulace!$F$11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21" i="1" l="1"/>
  <c r="D20" i="1"/>
  <c r="D19" i="1"/>
  <c r="D18" i="1"/>
  <c r="D17" i="1"/>
  <c r="D16" i="1"/>
  <c r="D15" i="1"/>
  <c r="BE134" i="3"/>
  <c r="BD134" i="3"/>
  <c r="BC134" i="3"/>
  <c r="BB134" i="3"/>
  <c r="G134" i="3"/>
  <c r="BA134" i="3" s="1"/>
  <c r="BA135" i="3" s="1"/>
  <c r="E10" i="2" s="1"/>
  <c r="B10" i="2"/>
  <c r="A10" i="2"/>
  <c r="BE135" i="3"/>
  <c r="I10" i="2" s="1"/>
  <c r="BD135" i="3"/>
  <c r="H10" i="2" s="1"/>
  <c r="BC135" i="3"/>
  <c r="G10" i="2" s="1"/>
  <c r="BB135" i="3"/>
  <c r="F10" i="2" s="1"/>
  <c r="C135" i="3"/>
  <c r="BE131" i="3"/>
  <c r="BD131" i="3"/>
  <c r="BC131" i="3"/>
  <c r="BB131" i="3"/>
  <c r="BA131" i="3"/>
  <c r="G131" i="3"/>
  <c r="BE130" i="3"/>
  <c r="BD130" i="3"/>
  <c r="BC130" i="3"/>
  <c r="BB130" i="3"/>
  <c r="G130" i="3"/>
  <c r="BA130" i="3" s="1"/>
  <c r="BE129" i="3"/>
  <c r="BD129" i="3"/>
  <c r="BC129" i="3"/>
  <c r="BB129" i="3"/>
  <c r="G129" i="3"/>
  <c r="BA129" i="3" s="1"/>
  <c r="BE126" i="3"/>
  <c r="BD126" i="3"/>
  <c r="BC126" i="3"/>
  <c r="BB126" i="3"/>
  <c r="G126" i="3"/>
  <c r="BA126" i="3" s="1"/>
  <c r="BE123" i="3"/>
  <c r="BD123" i="3"/>
  <c r="BC123" i="3"/>
  <c r="BB123" i="3"/>
  <c r="BA123" i="3"/>
  <c r="G123" i="3"/>
  <c r="BE120" i="3"/>
  <c r="BD120" i="3"/>
  <c r="BC120" i="3"/>
  <c r="BB120" i="3"/>
  <c r="G120" i="3"/>
  <c r="BA120" i="3" s="1"/>
  <c r="BE117" i="3"/>
  <c r="BE132" i="3" s="1"/>
  <c r="I9" i="2" s="1"/>
  <c r="BD117" i="3"/>
  <c r="BC117" i="3"/>
  <c r="BB117" i="3"/>
  <c r="BA117" i="3"/>
  <c r="G117" i="3"/>
  <c r="BE114" i="3"/>
  <c r="BD114" i="3"/>
  <c r="BC114" i="3"/>
  <c r="BB114" i="3"/>
  <c r="G114" i="3"/>
  <c r="BA114" i="3" s="1"/>
  <c r="BE111" i="3"/>
  <c r="BD111" i="3"/>
  <c r="BC111" i="3"/>
  <c r="BB111" i="3"/>
  <c r="G111" i="3"/>
  <c r="BA111" i="3" s="1"/>
  <c r="BE108" i="3"/>
  <c r="BD108" i="3"/>
  <c r="BC108" i="3"/>
  <c r="BB108" i="3"/>
  <c r="G108" i="3"/>
  <c r="BA108" i="3" s="1"/>
  <c r="BE105" i="3"/>
  <c r="BD105" i="3"/>
  <c r="BC105" i="3"/>
  <c r="BB105" i="3"/>
  <c r="BA105" i="3"/>
  <c r="G105" i="3"/>
  <c r="B9" i="2"/>
  <c r="A9" i="2"/>
  <c r="C132" i="3"/>
  <c r="BE98" i="3"/>
  <c r="BD98" i="3"/>
  <c r="BD103" i="3" s="1"/>
  <c r="H8" i="2" s="1"/>
  <c r="BC98" i="3"/>
  <c r="BB98" i="3"/>
  <c r="BB103" i="3" s="1"/>
  <c r="F8" i="2" s="1"/>
  <c r="G98" i="3"/>
  <c r="BA98" i="3" s="1"/>
  <c r="BA103" i="3" s="1"/>
  <c r="E8" i="2" s="1"/>
  <c r="B8" i="2"/>
  <c r="A8" i="2"/>
  <c r="BE103" i="3"/>
  <c r="I8" i="2" s="1"/>
  <c r="BC103" i="3"/>
  <c r="G8" i="2" s="1"/>
  <c r="C103" i="3"/>
  <c r="BE94" i="3"/>
  <c r="BD94" i="3"/>
  <c r="BC94" i="3"/>
  <c r="BB94" i="3"/>
  <c r="G94" i="3"/>
  <c r="BA94" i="3" s="1"/>
  <c r="BE89" i="3"/>
  <c r="BD89" i="3"/>
  <c r="BC89" i="3"/>
  <c r="BB89" i="3"/>
  <c r="G89" i="3"/>
  <c r="BA89" i="3" s="1"/>
  <c r="BE87" i="3"/>
  <c r="BD87" i="3"/>
  <c r="BC87" i="3"/>
  <c r="BB87" i="3"/>
  <c r="G87" i="3"/>
  <c r="BA87" i="3" s="1"/>
  <c r="BE82" i="3"/>
  <c r="BD82" i="3"/>
  <c r="BC82" i="3"/>
  <c r="BB82" i="3"/>
  <c r="G82" i="3"/>
  <c r="BA82" i="3" s="1"/>
  <c r="BE79" i="3"/>
  <c r="BD79" i="3"/>
  <c r="BC79" i="3"/>
  <c r="BB79" i="3"/>
  <c r="G79" i="3"/>
  <c r="BA79" i="3" s="1"/>
  <c r="BE76" i="3"/>
  <c r="BD76" i="3"/>
  <c r="BC76" i="3"/>
  <c r="BB76" i="3"/>
  <c r="G76" i="3"/>
  <c r="BA76" i="3" s="1"/>
  <c r="BE73" i="3"/>
  <c r="BD73" i="3"/>
  <c r="BC73" i="3"/>
  <c r="BB73" i="3"/>
  <c r="G73" i="3"/>
  <c r="BA73" i="3" s="1"/>
  <c r="BE70" i="3"/>
  <c r="BD70" i="3"/>
  <c r="BC70" i="3"/>
  <c r="BB70" i="3"/>
  <c r="G70" i="3"/>
  <c r="BA70" i="3" s="1"/>
  <c r="BE65" i="3"/>
  <c r="BD65" i="3"/>
  <c r="BC65" i="3"/>
  <c r="BB65" i="3"/>
  <c r="G65" i="3"/>
  <c r="BA65" i="3" s="1"/>
  <c r="BE45" i="3"/>
  <c r="BD45" i="3"/>
  <c r="BC45" i="3"/>
  <c r="BB45" i="3"/>
  <c r="G45" i="3"/>
  <c r="BA45" i="3" s="1"/>
  <c r="BE36" i="3"/>
  <c r="BD36" i="3"/>
  <c r="BC36" i="3"/>
  <c r="BB36" i="3"/>
  <c r="G36" i="3"/>
  <c r="BA36" i="3" s="1"/>
  <c r="BE31" i="3"/>
  <c r="BD31" i="3"/>
  <c r="BC31" i="3"/>
  <c r="BB31" i="3"/>
  <c r="G31" i="3"/>
  <c r="BA31" i="3" s="1"/>
  <c r="BE28" i="3"/>
  <c r="BD28" i="3"/>
  <c r="BC28" i="3"/>
  <c r="BB28" i="3"/>
  <c r="G28" i="3"/>
  <c r="BA28" i="3" s="1"/>
  <c r="BE25" i="3"/>
  <c r="BD25" i="3"/>
  <c r="BC25" i="3"/>
  <c r="BB25" i="3"/>
  <c r="G25" i="3"/>
  <c r="BA25" i="3" s="1"/>
  <c r="BE22" i="3"/>
  <c r="BD22" i="3"/>
  <c r="BC22" i="3"/>
  <c r="BB22" i="3"/>
  <c r="G22" i="3"/>
  <c r="BA22" i="3" s="1"/>
  <c r="BE19" i="3"/>
  <c r="BD19" i="3"/>
  <c r="BC19" i="3"/>
  <c r="BB19" i="3"/>
  <c r="G19" i="3"/>
  <c r="BA19" i="3" s="1"/>
  <c r="BE16" i="3"/>
  <c r="BD16" i="3"/>
  <c r="BC16" i="3"/>
  <c r="BB16" i="3"/>
  <c r="G16" i="3"/>
  <c r="BA16" i="3" s="1"/>
  <c r="BE13" i="3"/>
  <c r="BE96" i="3" s="1"/>
  <c r="I7" i="2" s="1"/>
  <c r="BD13" i="3"/>
  <c r="BC13" i="3"/>
  <c r="BB13" i="3"/>
  <c r="G13" i="3"/>
  <c r="BA13" i="3" s="1"/>
  <c r="BE8" i="3"/>
  <c r="BD8" i="3"/>
  <c r="BC8" i="3"/>
  <c r="BB8" i="3"/>
  <c r="BA8" i="3"/>
  <c r="G8" i="3"/>
  <c r="B7" i="2"/>
  <c r="A7" i="2"/>
  <c r="C96" i="3"/>
  <c r="E4" i="3"/>
  <c r="C4" i="3"/>
  <c r="F3" i="3"/>
  <c r="C3" i="3"/>
  <c r="C2" i="2"/>
  <c r="C1" i="2"/>
  <c r="F33" i="1"/>
  <c r="C33" i="1"/>
  <c r="C31" i="1"/>
  <c r="G7" i="1"/>
  <c r="D2" i="1"/>
  <c r="C2" i="1"/>
  <c r="G135" i="3" l="1"/>
  <c r="BD132" i="3"/>
  <c r="H9" i="2" s="1"/>
  <c r="BC132" i="3"/>
  <c r="G9" i="2" s="1"/>
  <c r="I11" i="2"/>
  <c r="C21" i="1" s="1"/>
  <c r="BB132" i="3"/>
  <c r="F9" i="2" s="1"/>
  <c r="BA132" i="3"/>
  <c r="E9" i="2" s="1"/>
  <c r="BB96" i="3"/>
  <c r="F7" i="2" s="1"/>
  <c r="F11" i="2" s="1"/>
  <c r="C16" i="1" s="1"/>
  <c r="BD96" i="3"/>
  <c r="H7" i="2" s="1"/>
  <c r="H11" i="2" s="1"/>
  <c r="C17" i="1" s="1"/>
  <c r="BC96" i="3"/>
  <c r="G7" i="2" s="1"/>
  <c r="G11" i="2" s="1"/>
  <c r="C18" i="1" s="1"/>
  <c r="BA96" i="3"/>
  <c r="E7" i="2" s="1"/>
  <c r="E11" i="2" s="1"/>
  <c r="G96" i="3"/>
  <c r="G103" i="3"/>
  <c r="G132" i="3"/>
  <c r="C15" i="1" l="1"/>
  <c r="C19" i="1" s="1"/>
  <c r="C22" i="1" s="1"/>
  <c r="G23" i="2"/>
  <c r="I23" i="2" s="1"/>
  <c r="G22" i="2"/>
  <c r="I22" i="2" s="1"/>
  <c r="G21" i="1" s="1"/>
  <c r="G21" i="2"/>
  <c r="I21" i="2" s="1"/>
  <c r="G20" i="1" s="1"/>
  <c r="G20" i="2"/>
  <c r="I20" i="2" s="1"/>
  <c r="G19" i="1" s="1"/>
  <c r="G19" i="2"/>
  <c r="I19" i="2" s="1"/>
  <c r="G18" i="1" s="1"/>
  <c r="G18" i="2"/>
  <c r="I18" i="2" s="1"/>
  <c r="G17" i="1" s="1"/>
  <c r="G17" i="2"/>
  <c r="I17" i="2" s="1"/>
  <c r="G16" i="1" s="1"/>
  <c r="G16" i="2"/>
  <c r="I16" i="2" s="1"/>
  <c r="H24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<sst xmlns="http://schemas.openxmlformats.org/spreadsheetml/2006/main" count="406" uniqueCount="226">
  <si>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</si>
  <si>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</si>
  <si>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</si>
  <si>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</si>
  <si>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</si>
  <si>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</si>
  <si>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</si>
  <si>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</si>
  <si>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</si>
  <si>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</si>
  <si>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</si>
  <si>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</si>
  <si>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</si>
  <si>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</si>
  <si>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</si>
  <si>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</si>
  <si>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</si>
  <si>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</si>
  <si>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</si>
  <si>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</si>
  <si>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</si>
  <si>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</si>
  <si>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</si>
  <si>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</si>
  <si>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</si>
  <si>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</si>
  <si>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</si>
  <si>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</si>
  <si>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</si>
  <si>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</si>
  <si>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</si>
  <si>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</si>
  <si>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</si>
  <si>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</si>
  <si>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</si>
  <si>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</si>
  <si>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</si>
  <si>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</si>
  <si>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</si>
  <si>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</si>
  <si>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</si>
  <si>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</si>
  <si>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</si>
  <si>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</si>
  <si>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</si>
  <si>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</si>
  <si>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</si>
  <si>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</si>
  <si>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</si>
  <si>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</si>
  <si>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</si>
  <si>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</si>
  <si>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</si>
  <si>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</si>
  <si>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</si>
  <si>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</si>
  <si>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</si>
  <si>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</si>
  <si>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</si>
  <si>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</si>
  <si>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</si>
  <si>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</si>
  <si>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</si>
  <si>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</si>
  <si>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</si>
  <si>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</si>
  <si>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</si>
  <si>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</si>
  <si>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</si>
  <si>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</si>
  <si>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</si>
  <si>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</si>
  <si>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</si>
  <si>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</si>
  <si>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</si>
  <si>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</si>
  <si>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</si>
  <si>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</si>
  <si>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07/2018</t>
  </si>
  <si>
    <t>Výstavní a spolkové centrum v obci Halenkov</t>
  </si>
  <si>
    <t>SO 05</t>
  </si>
  <si>
    <t>Přípojka vodovodu</t>
  </si>
  <si>
    <t>D. 1. 1</t>
  </si>
  <si>
    <t>Architektonicko - stavební část</t>
  </si>
  <si>
    <t>130001101R00</t>
  </si>
  <si>
    <t xml:space="preserve">Příplatek za ztížené hloubení v blízkosti vedení </t>
  </si>
  <si>
    <t>m3</t>
  </si>
  <si>
    <t>Výkop jámy pro vodoměrnou šachtu:</t>
  </si>
  <si>
    <t>(2,10*2,10*2,00)</t>
  </si>
  <si>
    <t>Výkop rýhy pro potrubí DN 63 mm:</t>
  </si>
  <si>
    <t>(10,00*1,00*1,76)</t>
  </si>
  <si>
    <t>131201201R00</t>
  </si>
  <si>
    <t xml:space="preserve">Hloubení zapažených jam v hor.3 do 100 m3 </t>
  </si>
  <si>
    <t>131201209R00</t>
  </si>
  <si>
    <t xml:space="preserve">Příplatek za lepivost - hloubení zapaž.jam v hor.3 </t>
  </si>
  <si>
    <t>132201210R00</t>
  </si>
  <si>
    <t xml:space="preserve">Hloubení rýh š.do 200 cm hor.3 do 50 m3,STROJNĚ </t>
  </si>
  <si>
    <t>132201219R00</t>
  </si>
  <si>
    <t xml:space="preserve">Příplatek za lepivost - hloubení rýh 200cm v hor.3 </t>
  </si>
  <si>
    <t>151101101R00</t>
  </si>
  <si>
    <t xml:space="preserve">Pažení a rozepření stěn rýh - příložné - hl.do 2 m </t>
  </si>
  <si>
    <t>m2</t>
  </si>
  <si>
    <t>(10,00*1,76)*2</t>
  </si>
  <si>
    <t>151101111R00</t>
  </si>
  <si>
    <t xml:space="preserve">Odstranění pažení stěn rýh - příložné - hl. do 2 m </t>
  </si>
  <si>
    <t>161101101R00</t>
  </si>
  <si>
    <t xml:space="preserve">Svislé přemístění výkopku z hor.1-4 do 2,5 m </t>
  </si>
  <si>
    <t>162201102R00</t>
  </si>
  <si>
    <t xml:space="preserve">Vodorovné přemístění výkopku z hor.1-4 do 50 m </t>
  </si>
  <si>
    <t>Vodorovné přemístění výkopku na mezideponii:</t>
  </si>
  <si>
    <t>0</t>
  </si>
  <si>
    <t>Vodorovné přemístění výkopku pro zpětný zásyp:</t>
  </si>
  <si>
    <t>(12,90)</t>
  </si>
  <si>
    <t>174101101R00</t>
  </si>
  <si>
    <t xml:space="preserve">Zásyp jam, rýh, šachet se zhutněním </t>
  </si>
  <si>
    <t>Potrubí vodovodní přípojky:</t>
  </si>
  <si>
    <t>Hloubení:</t>
  </si>
  <si>
    <t>(17,60)</t>
  </si>
  <si>
    <t>Lože pod potrubí:</t>
  </si>
  <si>
    <t>-(1,00)</t>
  </si>
  <si>
    <t>Obsyp potrubí:</t>
  </si>
  <si>
    <t>-(3,6603)</t>
  </si>
  <si>
    <t>Potrubí DN 63 mm:</t>
  </si>
  <si>
    <t>-(10,00*0,063*0,063)</t>
  </si>
  <si>
    <t>Vodoměrná šachta:</t>
  </si>
  <si>
    <t>(8,82)</t>
  </si>
  <si>
    <t>Lože pod šachtu:</t>
  </si>
  <si>
    <t>-(0,441)</t>
  </si>
  <si>
    <t>Obsyp šachty:</t>
  </si>
  <si>
    <t>-(4,329)</t>
  </si>
  <si>
    <t>Šachta DN 1500 mm:</t>
  </si>
  <si>
    <t>-(1,50*1,50*1,80)</t>
  </si>
  <si>
    <t>175101101RT2</t>
  </si>
  <si>
    <t>Obsyp potrubí bez prohození sypaniny s dodáním štěrkopísku frakce 0 - 22 mm</t>
  </si>
  <si>
    <t>Obsyp pro vodoměrnou šachtu:</t>
  </si>
  <si>
    <t>((2,10*2,10*1,90)-(1,50*1,50*1,80))</t>
  </si>
  <si>
    <t>Obsyp potrubí DN 63 mm:</t>
  </si>
  <si>
    <t>((10,00*1,00*0,37)-(10,00*0,063*0,063))</t>
  </si>
  <si>
    <t>181201102R00</t>
  </si>
  <si>
    <t xml:space="preserve">Úprava pláně v násypech v hor. 1-4, se zhutněním </t>
  </si>
  <si>
    <t>Úprava terénu vodovodní přípojky:</t>
  </si>
  <si>
    <t>(10,00*2,00)</t>
  </si>
  <si>
    <t>181301102R00</t>
  </si>
  <si>
    <t xml:space="preserve">Rozprostření ornice, rovina, tl. 10-15 cm,do 500m2 </t>
  </si>
  <si>
    <t>180402111R00</t>
  </si>
  <si>
    <t xml:space="preserve">Založení trávníku parkového výsevem v rovině </t>
  </si>
  <si>
    <t>00572400</t>
  </si>
  <si>
    <t xml:space="preserve">Směs travní parková </t>
  </si>
  <si>
    <t>kg</t>
  </si>
  <si>
    <t>(10,00*2,00)*0,04</t>
  </si>
  <si>
    <t>460600001RT8</t>
  </si>
  <si>
    <t>Naložení a odvoz zeminy odvoz na vzdálenost 10000 m</t>
  </si>
  <si>
    <t>Výkopek:</t>
  </si>
  <si>
    <t>(8,82+17,60)</t>
  </si>
  <si>
    <t>Zemina pro zpětný zásyp:</t>
  </si>
  <si>
    <t>-(12,90)</t>
  </si>
  <si>
    <t>460600002R00</t>
  </si>
  <si>
    <t xml:space="preserve">Příplatek za odvoz za každých dalších 1000 m </t>
  </si>
  <si>
    <t>(13,52)*9</t>
  </si>
  <si>
    <t>171201201R00</t>
  </si>
  <si>
    <t xml:space="preserve">Uložení sypaniny na skl.-sypanina na výšku přes 2m </t>
  </si>
  <si>
    <t>199000005R00</t>
  </si>
  <si>
    <t xml:space="preserve">Poplatek za skládku zeminy 1- 4 </t>
  </si>
  <si>
    <t>t</t>
  </si>
  <si>
    <t>(13,52)*1,9</t>
  </si>
  <si>
    <t>4</t>
  </si>
  <si>
    <t>Vodorovné konstrukce</t>
  </si>
  <si>
    <t>451573111R00</t>
  </si>
  <si>
    <t xml:space="preserve">Lože pod potrubí ze štěrkopísku do 63 mm </t>
  </si>
  <si>
    <t>Vodovodní přípojka - potrubí DN 63 mm:</t>
  </si>
  <si>
    <t>(10,00*1,00*0,10)</t>
  </si>
  <si>
    <t>Vodoměrná šachta DN 1500 mm:</t>
  </si>
  <si>
    <t>(2,10*2,10*0,10)</t>
  </si>
  <si>
    <t>8</t>
  </si>
  <si>
    <t>Trubní vedení</t>
  </si>
  <si>
    <t>871211121R00</t>
  </si>
  <si>
    <t xml:space="preserve">Montáž trubek polyetylenových ve výkopu d 63 mm </t>
  </si>
  <si>
    <t>m</t>
  </si>
  <si>
    <t>Vodovodní přípojka:</t>
  </si>
  <si>
    <t>(10,00)</t>
  </si>
  <si>
    <t>286136750</t>
  </si>
  <si>
    <t>Trubka tlaková PE voda SDR11  63x5,8mm</t>
  </si>
  <si>
    <t>(10,00)*1,1</t>
  </si>
  <si>
    <t>871251121R00</t>
  </si>
  <si>
    <t xml:space="preserve">Montáž trubek polyetylenových ve výkopu d 110 mm </t>
  </si>
  <si>
    <t>Chránička potrubí:</t>
  </si>
  <si>
    <t>(5,10)</t>
  </si>
  <si>
    <t>28613786</t>
  </si>
  <si>
    <t>Trubka tlaková PE HD (PE100) d 110 x 10,0 mm chránička</t>
  </si>
  <si>
    <t>(5,10)*1,1</t>
  </si>
  <si>
    <t>899711122R00</t>
  </si>
  <si>
    <t xml:space="preserve">Fólie výstražná z PVC, šířka 30 cm </t>
  </si>
  <si>
    <t>899731112R00</t>
  </si>
  <si>
    <t xml:space="preserve">Dodání a položení signalizačního vodiče CY 2,5 mm2 </t>
  </si>
  <si>
    <t>892233111R00</t>
  </si>
  <si>
    <t xml:space="preserve">Desinfekce vodovodního potrubí DN 70 </t>
  </si>
  <si>
    <t>892241111R00</t>
  </si>
  <si>
    <t xml:space="preserve">Tlaková zkouška vodovodního potrubí DN 80 </t>
  </si>
  <si>
    <t>800-PC001</t>
  </si>
  <si>
    <t xml:space="preserve">D+M Sestavy vodoměrné DN 2" PN 10 </t>
  </si>
  <si>
    <t>kus</t>
  </si>
  <si>
    <t>800-PC002</t>
  </si>
  <si>
    <t xml:space="preserve">D+M Vodoměrné šachty DN 1500 mm </t>
  </si>
  <si>
    <t>800-PC003</t>
  </si>
  <si>
    <t>Napojení potrubí na hlavní vodovodní síť a vnitřní rozvody vody</t>
  </si>
  <si>
    <t>kpl</t>
  </si>
  <si>
    <t>99</t>
  </si>
  <si>
    <t>Staveništní přesun hmot</t>
  </si>
  <si>
    <t>998276101R00</t>
  </si>
  <si>
    <t xml:space="preserve">Přesun hmot, trubní vedení plastová, otevř. výkop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</si>
  <si>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</si>
  <si>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</si>
  <si>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</si>
  <si>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</si>
  <si>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</si>
  <si>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</si>
  <si>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</si>
  <si>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</si>
  <si>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82711</t>
  </si>
  <si>
    <t>RTS</t>
  </si>
  <si>
    <t>Ing. arch. Michal Hladil</t>
  </si>
  <si>
    <t>obec Halenkov</t>
  </si>
  <si>
    <t>dle VŘ</t>
  </si>
  <si>
    <t>Vendula Koubková, +420 777 983 928</t>
  </si>
  <si>
    <t>Ing. arch. Hladil</t>
  </si>
  <si>
    <t>č.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</si>
</sst>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17" fontId="5" fillId="0" borderId="16" xfId="0" applyNumberFormat="1" applyFont="1" applyBorder="1" applyAlignme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9" fontId="5" fillId="0" borderId="6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G2" sqref="G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225</v>
      </c>
    </row>
    <row r="2" spans="1:57" ht="12.75" customHeight="1" x14ac:dyDescent="0.2">
      <c r="A2" s="3" t="s">
        <v>1</v>
      </c>
      <c r="B2" s="4"/>
      <c r="C2" s="5" t="str">
        <f>Rekapitulace!H1</f>
        <v>D. 1. 1</v>
      </c>
      <c r="D2" s="5" t="str">
        <f>Rekapitulace!G2</f>
        <v>Architektonicko - stavební část</v>
      </c>
      <c r="E2" s="6"/>
      <c r="F2" s="7" t="s">
        <v>2</v>
      </c>
      <c r="G2" s="203" t="s">
        <v>218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3"/>
    </row>
    <row r="4" spans="1:57" ht="12" customHeight="1" x14ac:dyDescent="0.2">
      <c r="A4" s="14" t="s">
        <v>3</v>
      </c>
      <c r="B4" s="9"/>
      <c r="C4" s="10" t="s">
        <v>4</v>
      </c>
      <c r="D4" s="10"/>
      <c r="E4" s="11"/>
      <c r="F4" s="12" t="s">
        <v>5</v>
      </c>
      <c r="G4" s="15"/>
    </row>
    <row r="5" spans="1:57" ht="12.95" customHeight="1" x14ac:dyDescent="0.2">
      <c r="A5" s="16" t="s">
        <v>80</v>
      </c>
      <c r="B5" s="17"/>
      <c r="C5" s="18" t="s">
        <v>81</v>
      </c>
      <c r="D5" s="19"/>
      <c r="E5" s="17"/>
      <c r="F5" s="12" t="s">
        <v>7</v>
      </c>
      <c r="G5" s="13"/>
    </row>
    <row r="6" spans="1:57" ht="12.95" customHeight="1" x14ac:dyDescent="0.2">
      <c r="A6" s="14" t="s">
        <v>8</v>
      </c>
      <c r="B6" s="9"/>
      <c r="C6" s="10" t="s">
        <v>9</v>
      </c>
      <c r="D6" s="10"/>
      <c r="E6" s="11"/>
      <c r="F6" s="20" t="s">
        <v>10</v>
      </c>
      <c r="G6" s="21">
        <v>0</v>
      </c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2"/>
      <c r="C8" s="206" t="s">
        <v>220</v>
      </c>
      <c r="D8" s="206"/>
      <c r="E8" s="207"/>
      <c r="F8" s="29" t="s">
        <v>13</v>
      </c>
      <c r="G8" s="30" t="s">
        <v>219</v>
      </c>
      <c r="H8" s="31"/>
      <c r="I8" s="32"/>
    </row>
    <row r="9" spans="1:57" x14ac:dyDescent="0.2">
      <c r="A9" s="28" t="s">
        <v>14</v>
      </c>
      <c r="B9" s="12"/>
      <c r="C9" s="206" t="str">
        <f>Projektant</f>
        <v>Ing. arch. Michal Hladil</v>
      </c>
      <c r="D9" s="206"/>
      <c r="E9" s="207"/>
      <c r="F9" s="12"/>
      <c r="G9" s="33"/>
      <c r="H9" s="34"/>
    </row>
    <row r="10" spans="1:57" x14ac:dyDescent="0.2">
      <c r="A10" s="28" t="s">
        <v>15</v>
      </c>
      <c r="B10" s="12"/>
      <c r="C10" s="206" t="s">
        <v>221</v>
      </c>
      <c r="D10" s="206"/>
      <c r="E10" s="206"/>
      <c r="F10" s="35"/>
      <c r="G10" s="36"/>
      <c r="H10" s="37"/>
    </row>
    <row r="11" spans="1:57" ht="13.5" customHeight="1" x14ac:dyDescent="0.2">
      <c r="A11" s="28" t="s">
        <v>16</v>
      </c>
      <c r="B11" s="12"/>
      <c r="C11" s="206" t="s">
        <v>222</v>
      </c>
      <c r="D11" s="206"/>
      <c r="E11" s="206"/>
      <c r="F11" s="38" t="s">
        <v>17</v>
      </c>
      <c r="G11" s="198">
        <v>43282</v>
      </c>
      <c r="H11" s="34"/>
      <c r="BA11" s="39"/>
      <c r="BB11" s="39"/>
      <c r="BC11" s="39"/>
      <c r="BD11" s="39"/>
      <c r="BE11" s="39"/>
    </row>
    <row r="12" spans="1:57" ht="12.75" customHeight="1" x14ac:dyDescent="0.2">
      <c r="A12" s="40" t="s">
        <v>18</v>
      </c>
      <c r="B12" s="9"/>
      <c r="C12" s="208" t="s">
        <v>223</v>
      </c>
      <c r="D12" s="208"/>
      <c r="E12" s="208"/>
      <c r="F12" s="41" t="s">
        <v>19</v>
      </c>
      <c r="G12" s="42">
        <v>5</v>
      </c>
      <c r="H12" s="34"/>
    </row>
    <row r="13" spans="1:57" ht="28.5" customHeight="1" thickBot="1" x14ac:dyDescent="0.25">
      <c r="A13" s="43" t="s">
        <v>20</v>
      </c>
      <c r="B13" s="44"/>
      <c r="C13" s="44"/>
      <c r="D13" s="44"/>
      <c r="E13" s="45"/>
      <c r="F13" s="45"/>
      <c r="G13" s="46"/>
      <c r="H13" s="34"/>
    </row>
    <row r="14" spans="1:57" ht="17.25" customHeight="1" thickBot="1" x14ac:dyDescent="0.25">
      <c r="A14" s="47" t="s">
        <v>21</v>
      </c>
      <c r="B14" s="48"/>
      <c r="C14" s="49"/>
      <c r="D14" s="50" t="s">
        <v>22</v>
      </c>
      <c r="E14" s="51"/>
      <c r="F14" s="51"/>
      <c r="G14" s="49"/>
    </row>
    <row r="15" spans="1:57" ht="15.95" customHeight="1" x14ac:dyDescent="0.2">
      <c r="A15" s="52"/>
      <c r="B15" s="53" t="s">
        <v>23</v>
      </c>
      <c r="C15" s="54">
        <f>HSV</f>
        <v>0</v>
      </c>
      <c r="D15" s="55" t="str">
        <f>Rekapitulace!A16</f>
        <v>Ztížené výrobní podmínky</v>
      </c>
      <c r="E15" s="56"/>
      <c r="F15" s="57"/>
      <c r="G15" s="54">
        <f>Rekapitulace!I16</f>
        <v>0</v>
      </c>
    </row>
    <row r="16" spans="1:57" ht="15.95" customHeight="1" x14ac:dyDescent="0.2">
      <c r="A16" s="52" t="s">
        <v>24</v>
      </c>
      <c r="B16" s="53" t="s">
        <v>25</v>
      </c>
      <c r="C16" s="54">
        <f>PSV</f>
        <v>0</v>
      </c>
      <c r="D16" s="8" t="str">
        <f>Rekapitulace!A17</f>
        <v>Oborová přirážka</v>
      </c>
      <c r="E16" s="58"/>
      <c r="F16" s="59"/>
      <c r="G16" s="54">
        <f>Rekapitulace!I17</f>
        <v>0</v>
      </c>
    </row>
    <row r="17" spans="1:7" ht="15.95" customHeight="1" x14ac:dyDescent="0.2">
      <c r="A17" s="52" t="s">
        <v>26</v>
      </c>
      <c r="B17" s="53" t="s">
        <v>27</v>
      </c>
      <c r="C17" s="54">
        <f>Mont</f>
        <v>0</v>
      </c>
      <c r="D17" s="8" t="str">
        <f>Rekapitulace!A18</f>
        <v>Přesun stavebních kapacit</v>
      </c>
      <c r="E17" s="58"/>
      <c r="F17" s="59"/>
      <c r="G17" s="54">
        <f>Rekapitulace!I18</f>
        <v>0</v>
      </c>
    </row>
    <row r="18" spans="1:7" ht="15.95" customHeight="1" x14ac:dyDescent="0.2">
      <c r="A18" s="60" t="s">
        <v>28</v>
      </c>
      <c r="B18" s="61" t="s">
        <v>29</v>
      </c>
      <c r="C18" s="54">
        <f>Dodavka</f>
        <v>0</v>
      </c>
      <c r="D18" s="8" t="str">
        <f>Rekapitulace!A19</f>
        <v>Mimostaveništní doprava</v>
      </c>
      <c r="E18" s="58"/>
      <c r="F18" s="59"/>
      <c r="G18" s="54">
        <f>Rekapitulace!I19</f>
        <v>0</v>
      </c>
    </row>
    <row r="19" spans="1:7" ht="15.95" customHeight="1" x14ac:dyDescent="0.2">
      <c r="A19" s="62" t="s">
        <v>30</v>
      </c>
      <c r="B19" s="53"/>
      <c r="C19" s="54">
        <f>SUM(C15:C18)</f>
        <v>0</v>
      </c>
      <c r="D19" s="8" t="str">
        <f>Rekapitulace!A20</f>
        <v>Zařízení staveniště</v>
      </c>
      <c r="E19" s="58"/>
      <c r="F19" s="59"/>
      <c r="G19" s="54">
        <f>Rekapitulace!I20</f>
        <v>0</v>
      </c>
    </row>
    <row r="20" spans="1:7" ht="15.95" customHeight="1" x14ac:dyDescent="0.2">
      <c r="A20" s="62"/>
      <c r="B20" s="53"/>
      <c r="C20" s="54"/>
      <c r="D20" s="8" t="str">
        <f>Rekapitulace!A21</f>
        <v>Provoz investora</v>
      </c>
      <c r="E20" s="58"/>
      <c r="F20" s="59"/>
      <c r="G20" s="54">
        <f>Rekapitulace!I21</f>
        <v>0</v>
      </c>
    </row>
    <row r="21" spans="1:7" ht="15.95" customHeight="1" x14ac:dyDescent="0.2">
      <c r="A21" s="62" t="s">
        <v>31</v>
      </c>
      <c r="B21" s="53"/>
      <c r="C21" s="54">
        <f>HZS</f>
        <v>0</v>
      </c>
      <c r="D21" s="8" t="str">
        <f>Rekapitulace!A22</f>
        <v>Kompletační činnost (IČD)</v>
      </c>
      <c r="E21" s="58"/>
      <c r="F21" s="59"/>
      <c r="G21" s="54">
        <f>Rekapitulace!I22</f>
        <v>0</v>
      </c>
    </row>
    <row r="22" spans="1:7" ht="15.95" customHeight="1" x14ac:dyDescent="0.2">
      <c r="A22" s="63" t="s">
        <v>32</v>
      </c>
      <c r="B22" s="64"/>
      <c r="C22" s="54">
        <f>C19+C21</f>
        <v>0</v>
      </c>
      <c r="D22" s="8" t="s">
        <v>33</v>
      </c>
      <c r="E22" s="58"/>
      <c r="F22" s="59"/>
      <c r="G22" s="54">
        <f>G23-SUM(G15:G21)</f>
        <v>0</v>
      </c>
    </row>
    <row r="23" spans="1:7" ht="15.95" customHeight="1" thickBot="1" x14ac:dyDescent="0.25">
      <c r="A23" s="209" t="s">
        <v>34</v>
      </c>
      <c r="B23" s="210"/>
      <c r="C23" s="65">
        <f>C22+G23</f>
        <v>0</v>
      </c>
      <c r="D23" s="66" t="s">
        <v>35</v>
      </c>
      <c r="E23" s="67"/>
      <c r="F23" s="68"/>
      <c r="G23" s="54">
        <f>VRN</f>
        <v>0</v>
      </c>
    </row>
    <row r="24" spans="1:7" x14ac:dyDescent="0.2">
      <c r="A24" s="69" t="s">
        <v>36</v>
      </c>
      <c r="B24" s="70"/>
      <c r="C24" s="71"/>
      <c r="D24" s="70" t="s">
        <v>37</v>
      </c>
      <c r="E24" s="70"/>
      <c r="F24" s="72" t="s">
        <v>38</v>
      </c>
      <c r="G24" s="73"/>
    </row>
    <row r="25" spans="1:7" x14ac:dyDescent="0.2">
      <c r="A25" s="63" t="s">
        <v>39</v>
      </c>
      <c r="B25" s="64"/>
      <c r="C25" s="74" t="s">
        <v>224</v>
      </c>
      <c r="D25" s="64" t="s">
        <v>39</v>
      </c>
      <c r="E25" s="75"/>
      <c r="F25" s="76" t="s">
        <v>39</v>
      </c>
      <c r="G25" s="77"/>
    </row>
    <row r="26" spans="1:7" ht="37.5" customHeight="1" x14ac:dyDescent="0.2">
      <c r="A26" s="63" t="s">
        <v>40</v>
      </c>
      <c r="B26" s="78"/>
      <c r="C26" s="74"/>
      <c r="D26" s="64" t="s">
        <v>40</v>
      </c>
      <c r="E26" s="75"/>
      <c r="F26" s="76" t="s">
        <v>40</v>
      </c>
      <c r="G26" s="77"/>
    </row>
    <row r="27" spans="1:7" x14ac:dyDescent="0.2">
      <c r="A27" s="63"/>
      <c r="B27" s="79"/>
      <c r="C27" s="74"/>
      <c r="D27" s="64"/>
      <c r="E27" s="75"/>
      <c r="F27" s="76"/>
      <c r="G27" s="77"/>
    </row>
    <row r="28" spans="1:7" x14ac:dyDescent="0.2">
      <c r="A28" s="63" t="s">
        <v>41</v>
      </c>
      <c r="B28" s="64"/>
      <c r="C28" s="74"/>
      <c r="D28" s="76" t="s">
        <v>42</v>
      </c>
      <c r="E28" s="74"/>
      <c r="F28" s="80" t="s">
        <v>42</v>
      </c>
      <c r="G28" s="77"/>
    </row>
    <row r="29" spans="1:7" ht="69" customHeight="1" x14ac:dyDescent="0.2">
      <c r="A29" s="63"/>
      <c r="B29" s="64"/>
      <c r="C29" s="81"/>
      <c r="D29" s="82"/>
      <c r="E29" s="81"/>
      <c r="F29" s="64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11">
        <f>C23-F32</f>
        <v>0</v>
      </c>
      <c r="G30" s="212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11">
        <f>ROUND(PRODUCT(F30,C31/100),0)</f>
        <v>0</v>
      </c>
      <c r="G31" s="212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11">
        <v>0</v>
      </c>
      <c r="G32" s="212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59"/>
      <c r="F33" s="211">
        <f>ROUND(PRODUCT(F32,C33/100),0)</f>
        <v>0</v>
      </c>
      <c r="G33" s="212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3">
        <f>ROUND(SUM(F30:F33),0)</f>
        <v>0</v>
      </c>
      <c r="G34" s="214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t="s">
        <v>6</v>
      </c>
    </row>
    <row r="37" spans="1:8" ht="14.25" customHeight="1" x14ac:dyDescent="0.2">
      <c r="A37" s="93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">
      <c r="A38" s="94"/>
      <c r="B38" s="205"/>
      <c r="C38" s="205"/>
      <c r="D38" s="205"/>
      <c r="E38" s="205"/>
      <c r="F38" s="205"/>
      <c r="G38" s="205"/>
      <c r="H38" t="s">
        <v>6</v>
      </c>
    </row>
    <row r="39" spans="1:8" x14ac:dyDescent="0.2">
      <c r="A39" s="94"/>
      <c r="B39" s="205"/>
      <c r="C39" s="205"/>
      <c r="D39" s="205"/>
      <c r="E39" s="205"/>
      <c r="F39" s="205"/>
      <c r="G39" s="205"/>
      <c r="H39" t="s">
        <v>6</v>
      </c>
    </row>
    <row r="40" spans="1:8" x14ac:dyDescent="0.2">
      <c r="A40" s="94"/>
      <c r="B40" s="205"/>
      <c r="C40" s="205"/>
      <c r="D40" s="205"/>
      <c r="E40" s="205"/>
      <c r="F40" s="205"/>
      <c r="G40" s="205"/>
      <c r="H40" t="s">
        <v>6</v>
      </c>
    </row>
    <row r="41" spans="1:8" x14ac:dyDescent="0.2">
      <c r="A41" s="94"/>
      <c r="B41" s="205"/>
      <c r="C41" s="205"/>
      <c r="D41" s="205"/>
      <c r="E41" s="205"/>
      <c r="F41" s="205"/>
      <c r="G41" s="205"/>
      <c r="H41" t="s">
        <v>6</v>
      </c>
    </row>
    <row r="42" spans="1:8" x14ac:dyDescent="0.2">
      <c r="A42" s="94"/>
      <c r="B42" s="205"/>
      <c r="C42" s="205"/>
      <c r="D42" s="205"/>
      <c r="E42" s="205"/>
      <c r="F42" s="205"/>
      <c r="G42" s="205"/>
      <c r="H42" t="s">
        <v>6</v>
      </c>
    </row>
    <row r="43" spans="1:8" x14ac:dyDescent="0.2">
      <c r="A43" s="94"/>
      <c r="B43" s="205"/>
      <c r="C43" s="205"/>
      <c r="D43" s="205"/>
      <c r="E43" s="205"/>
      <c r="F43" s="205"/>
      <c r="G43" s="205"/>
      <c r="H43" t="s">
        <v>6</v>
      </c>
    </row>
    <row r="44" spans="1:8" x14ac:dyDescent="0.2">
      <c r="A44" s="94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">
      <c r="A45" s="94"/>
      <c r="B45" s="205"/>
      <c r="C45" s="205"/>
      <c r="D45" s="205"/>
      <c r="E45" s="205"/>
      <c r="F45" s="205"/>
      <c r="G45" s="205"/>
      <c r="H45" t="s">
        <v>6</v>
      </c>
    </row>
    <row r="46" spans="1:8" x14ac:dyDescent="0.2">
      <c r="B46" s="204"/>
      <c r="C46" s="204"/>
      <c r="D46" s="204"/>
      <c r="E46" s="204"/>
      <c r="F46" s="204"/>
      <c r="G46" s="204"/>
    </row>
    <row r="47" spans="1:8" x14ac:dyDescent="0.2">
      <c r="B47" s="204"/>
      <c r="C47" s="204"/>
      <c r="D47" s="204"/>
      <c r="E47" s="204"/>
      <c r="F47" s="204"/>
      <c r="G47" s="204"/>
    </row>
    <row r="48" spans="1:8" x14ac:dyDescent="0.2">
      <c r="B48" s="204"/>
      <c r="C48" s="204"/>
      <c r="D48" s="204"/>
      <c r="E48" s="204"/>
      <c r="F48" s="204"/>
      <c r="G48" s="204"/>
    </row>
    <row r="49" spans="2:7" x14ac:dyDescent="0.2">
      <c r="B49" s="204"/>
      <c r="C49" s="204"/>
      <c r="D49" s="204"/>
      <c r="E49" s="204"/>
      <c r="F49" s="204"/>
      <c r="G49" s="204"/>
    </row>
    <row r="50" spans="2:7" x14ac:dyDescent="0.2">
      <c r="B50" s="204"/>
      <c r="C50" s="204"/>
      <c r="D50" s="204"/>
      <c r="E50" s="204"/>
      <c r="F50" s="204"/>
      <c r="G50" s="204"/>
    </row>
    <row r="51" spans="2:7" x14ac:dyDescent="0.2">
      <c r="B51" s="204"/>
      <c r="C51" s="204"/>
      <c r="D51" s="204"/>
      <c r="E51" s="204"/>
      <c r="F51" s="204"/>
      <c r="G51" s="204"/>
    </row>
    <row r="52" spans="2:7" x14ac:dyDescent="0.2">
      <c r="B52" s="204"/>
      <c r="C52" s="204"/>
      <c r="D52" s="204"/>
      <c r="E52" s="204"/>
      <c r="F52" s="204"/>
      <c r="G52" s="204"/>
    </row>
    <row r="53" spans="2:7" x14ac:dyDescent="0.2">
      <c r="B53" s="204"/>
      <c r="C53" s="204"/>
      <c r="D53" s="204"/>
      <c r="E53" s="204"/>
      <c r="F53" s="204"/>
      <c r="G53" s="204"/>
    </row>
    <row r="54" spans="2:7" x14ac:dyDescent="0.2">
      <c r="B54" s="204"/>
      <c r="C54" s="204"/>
      <c r="D54" s="204"/>
      <c r="E54" s="204"/>
      <c r="F54" s="204"/>
      <c r="G54" s="204"/>
    </row>
    <row r="55" spans="2:7" x14ac:dyDescent="0.2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5"/>
  <sheetViews>
    <sheetView workbookViewId="0">
      <selection activeCell="H24" sqref="H24:I2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215" t="s">
        <v>49</v>
      </c>
      <c r="B1" s="216"/>
      <c r="C1" s="95" t="str">
        <f>CONCATENATE(cislostavby," ",nazevstavby)</f>
        <v>07/2018 Výstavní a spolkové centrum v obci Halenkov</v>
      </c>
      <c r="D1" s="96"/>
      <c r="E1" s="97"/>
      <c r="F1" s="96"/>
      <c r="G1" s="98" t="s">
        <v>50</v>
      </c>
      <c r="H1" s="99" t="s">
        <v>82</v>
      </c>
      <c r="I1" s="100"/>
    </row>
    <row r="2" spans="1:256" ht="13.5" thickBot="1" x14ac:dyDescent="0.25">
      <c r="A2" s="217" t="s">
        <v>51</v>
      </c>
      <c r="B2" s="218"/>
      <c r="C2" s="101" t="str">
        <f>CONCATENATE(cisloobjektu," ",nazevobjektu)</f>
        <v>SO 05 Přípojka vodovodu</v>
      </c>
      <c r="D2" s="102"/>
      <c r="E2" s="103"/>
      <c r="F2" s="102"/>
      <c r="G2" s="219" t="s">
        <v>83</v>
      </c>
      <c r="H2" s="220"/>
      <c r="I2" s="221"/>
    </row>
    <row r="3" spans="1:256" ht="13.5" thickTop="1" x14ac:dyDescent="0.2">
      <c r="A3" s="75"/>
      <c r="B3" s="75"/>
      <c r="C3" s="75"/>
      <c r="D3" s="75"/>
      <c r="E3" s="75"/>
      <c r="F3" s="64"/>
      <c r="G3" s="75"/>
      <c r="H3" s="75"/>
      <c r="I3" s="75"/>
    </row>
    <row r="4" spans="1:256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256" ht="13.5" thickBot="1" x14ac:dyDescent="0.25">
      <c r="A5" s="75"/>
      <c r="B5" s="75"/>
      <c r="C5" s="75"/>
      <c r="D5" s="75"/>
      <c r="E5" s="75"/>
      <c r="F5" s="75"/>
      <c r="G5" s="75"/>
      <c r="H5" s="75"/>
      <c r="I5" s="75"/>
    </row>
    <row r="6" spans="1:256" s="34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256" s="34" customFormat="1" x14ac:dyDescent="0.2">
      <c r="A7" s="199" t="str">
        <f>Položky!B7</f>
        <v>1</v>
      </c>
      <c r="B7" s="113" t="str">
        <f>Položky!C7</f>
        <v>Zemní práce</v>
      </c>
      <c r="C7" s="64"/>
      <c r="D7" s="114"/>
      <c r="E7" s="200">
        <f>Položky!BA96</f>
        <v>0</v>
      </c>
      <c r="F7" s="201">
        <f>Položky!BB96</f>
        <v>0</v>
      </c>
      <c r="G7" s="201">
        <f>Položky!BC96</f>
        <v>0</v>
      </c>
      <c r="H7" s="201">
        <f>Položky!BD96</f>
        <v>0</v>
      </c>
      <c r="I7" s="202">
        <f>Položky!BE96</f>
        <v>0</v>
      </c>
    </row>
    <row r="8" spans="1:256" s="34" customFormat="1" x14ac:dyDescent="0.2">
      <c r="A8" s="199" t="str">
        <f>Položky!B97</f>
        <v>4</v>
      </c>
      <c r="B8" s="113" t="str">
        <f>Položky!C97</f>
        <v>Vodorovné konstrukce</v>
      </c>
      <c r="C8" s="64"/>
      <c r="D8" s="114"/>
      <c r="E8" s="200">
        <f>Položky!BA103</f>
        <v>0</v>
      </c>
      <c r="F8" s="201">
        <f>Položky!BB103</f>
        <v>0</v>
      </c>
      <c r="G8" s="201">
        <f>Položky!BC103</f>
        <v>0</v>
      </c>
      <c r="H8" s="201">
        <f>Položky!BD103</f>
        <v>0</v>
      </c>
      <c r="I8" s="202">
        <f>Položky!BE103</f>
        <v>0</v>
      </c>
    </row>
    <row r="9" spans="1:256" s="34" customFormat="1" x14ac:dyDescent="0.2">
      <c r="A9" s="199" t="str">
        <f>Položky!B104</f>
        <v>8</v>
      </c>
      <c r="B9" s="113" t="str">
        <f>Položky!C104</f>
        <v>Trubní vedení</v>
      </c>
      <c r="C9" s="64"/>
      <c r="D9" s="114"/>
      <c r="E9" s="200">
        <f>Položky!BA132</f>
        <v>0</v>
      </c>
      <c r="F9" s="201">
        <f>Položky!BB132</f>
        <v>0</v>
      </c>
      <c r="G9" s="201">
        <f>Položky!BC132</f>
        <v>0</v>
      </c>
      <c r="H9" s="201">
        <f>Položky!BD132</f>
        <v>0</v>
      </c>
      <c r="I9" s="202">
        <f>Položky!BE132</f>
        <v>0</v>
      </c>
    </row>
    <row r="10" spans="1:256" s="34" customFormat="1" ht="13.5" thickBot="1" x14ac:dyDescent="0.25">
      <c r="A10" s="199" t="str">
        <f>Položky!B133</f>
        <v>99</v>
      </c>
      <c r="B10" s="113" t="str">
        <f>Položky!C133</f>
        <v>Staveništní přesun hmot</v>
      </c>
      <c r="C10" s="64"/>
      <c r="D10" s="114"/>
      <c r="E10" s="200">
        <f>Položky!BA135</f>
        <v>0</v>
      </c>
      <c r="F10" s="201">
        <f>Položky!BB135</f>
        <v>0</v>
      </c>
      <c r="G10" s="201">
        <f>Položky!BC135</f>
        <v>0</v>
      </c>
      <c r="H10" s="201">
        <f>Položky!BD135</f>
        <v>0</v>
      </c>
      <c r="I10" s="202">
        <f>Položky!BE135</f>
        <v>0</v>
      </c>
    </row>
    <row r="11" spans="1:256" ht="13.5" thickBot="1" x14ac:dyDescent="0.25">
      <c r="A11" s="115"/>
      <c r="B11" s="116" t="s">
        <v>58</v>
      </c>
      <c r="C11" s="116"/>
      <c r="D11" s="117"/>
      <c r="E11" s="118">
        <f>SUM(E7:E10)</f>
        <v>0</v>
      </c>
      <c r="F11" s="119">
        <f>SUM(F7:F10)</f>
        <v>0</v>
      </c>
      <c r="G11" s="119">
        <f>SUM(G7:G10)</f>
        <v>0</v>
      </c>
      <c r="H11" s="119">
        <f>SUM(H7:H10)</f>
        <v>0</v>
      </c>
      <c r="I11" s="120">
        <f>SUM(I7:I10)</f>
        <v>0</v>
      </c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  <c r="FF11" s="121"/>
      <c r="FG11" s="121"/>
      <c r="FH11" s="121"/>
      <c r="FI11" s="121"/>
      <c r="FJ11" s="121"/>
      <c r="FK11" s="121"/>
      <c r="FL11" s="121"/>
      <c r="FM11" s="121"/>
      <c r="FN11" s="121"/>
      <c r="FO11" s="121"/>
      <c r="FP11" s="121"/>
      <c r="FQ11" s="121"/>
      <c r="FR11" s="121"/>
      <c r="FS11" s="121"/>
      <c r="FT11" s="121"/>
      <c r="FU11" s="121"/>
      <c r="FV11" s="121"/>
      <c r="FW11" s="121"/>
      <c r="FX11" s="121"/>
      <c r="FY11" s="121"/>
      <c r="FZ11" s="121"/>
      <c r="GA11" s="121"/>
      <c r="GB11" s="121"/>
      <c r="GC11" s="121"/>
      <c r="GD11" s="121"/>
      <c r="GE11" s="121"/>
      <c r="GF11" s="121"/>
      <c r="GG11" s="121"/>
      <c r="GH11" s="121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21"/>
      <c r="GT11" s="121"/>
      <c r="GU11" s="121"/>
      <c r="GV11" s="121"/>
      <c r="GW11" s="121"/>
      <c r="GX11" s="121"/>
      <c r="GY11" s="121"/>
      <c r="GZ11" s="121"/>
      <c r="HA11" s="121"/>
      <c r="HB11" s="121"/>
      <c r="HC11" s="121"/>
      <c r="HD11" s="121"/>
      <c r="HE11" s="121"/>
      <c r="HF11" s="121"/>
      <c r="HG11" s="121"/>
      <c r="HH11" s="121"/>
      <c r="HI11" s="121"/>
      <c r="HJ11" s="121"/>
      <c r="HK11" s="121"/>
      <c r="HL11" s="121"/>
      <c r="HM11" s="121"/>
      <c r="HN11" s="121"/>
      <c r="HO11" s="121"/>
      <c r="HP11" s="121"/>
      <c r="HQ11" s="121"/>
      <c r="HR11" s="121"/>
      <c r="HS11" s="121"/>
      <c r="HT11" s="121"/>
      <c r="HU11" s="121"/>
      <c r="HV11" s="121"/>
      <c r="HW11" s="121"/>
      <c r="HX11" s="121"/>
      <c r="HY11" s="121"/>
      <c r="HZ11" s="121"/>
      <c r="IA11" s="121"/>
      <c r="IB11" s="121"/>
      <c r="IC11" s="121"/>
      <c r="ID11" s="121"/>
      <c r="IE11" s="121"/>
      <c r="IF11" s="121"/>
      <c r="IG11" s="121"/>
      <c r="IH11" s="121"/>
      <c r="II11" s="121"/>
      <c r="IJ11" s="121"/>
      <c r="IK11" s="121"/>
      <c r="IL11" s="121"/>
      <c r="IM11" s="121"/>
      <c r="IN11" s="121"/>
      <c r="IO11" s="121"/>
      <c r="IP11" s="121"/>
      <c r="IQ11" s="121"/>
      <c r="IR11" s="121"/>
      <c r="IS11" s="121"/>
      <c r="IT11" s="121"/>
      <c r="IU11" s="121"/>
      <c r="IV11" s="121"/>
    </row>
    <row r="12" spans="1:256" x14ac:dyDescent="0.2">
      <c r="A12" s="64"/>
      <c r="B12" s="64"/>
      <c r="C12" s="64"/>
      <c r="D12" s="64"/>
      <c r="E12" s="64"/>
      <c r="F12" s="64"/>
      <c r="G12" s="64"/>
      <c r="H12" s="64"/>
      <c r="I12" s="64"/>
    </row>
    <row r="13" spans="1:256" ht="18" x14ac:dyDescent="0.25">
      <c r="A13" s="105" t="s">
        <v>59</v>
      </c>
      <c r="B13" s="105"/>
      <c r="C13" s="105"/>
      <c r="D13" s="105"/>
      <c r="E13" s="105"/>
      <c r="F13" s="105"/>
      <c r="G13" s="122"/>
      <c r="H13" s="105"/>
      <c r="I13" s="105"/>
      <c r="BA13" s="39"/>
      <c r="BB13" s="39"/>
      <c r="BC13" s="39"/>
      <c r="BD13" s="39"/>
      <c r="BE13" s="39"/>
    </row>
    <row r="14" spans="1:256" ht="13.5" thickBot="1" x14ac:dyDescent="0.25">
      <c r="A14" s="75"/>
      <c r="B14" s="75"/>
      <c r="C14" s="75"/>
      <c r="D14" s="75"/>
      <c r="E14" s="75"/>
      <c r="F14" s="75"/>
      <c r="G14" s="75"/>
      <c r="H14" s="75"/>
      <c r="I14" s="75"/>
    </row>
    <row r="15" spans="1:256" x14ac:dyDescent="0.2">
      <c r="A15" s="69" t="s">
        <v>60</v>
      </c>
      <c r="B15" s="70"/>
      <c r="C15" s="70"/>
      <c r="D15" s="123"/>
      <c r="E15" s="124" t="s">
        <v>61</v>
      </c>
      <c r="F15" s="125" t="s">
        <v>62</v>
      </c>
      <c r="G15" s="126" t="s">
        <v>63</v>
      </c>
      <c r="H15" s="127"/>
      <c r="I15" s="128" t="s">
        <v>61</v>
      </c>
    </row>
    <row r="16" spans="1:256" x14ac:dyDescent="0.2">
      <c r="A16" s="62" t="s">
        <v>210</v>
      </c>
      <c r="B16" s="53"/>
      <c r="C16" s="53"/>
      <c r="D16" s="129"/>
      <c r="E16" s="130">
        <v>0</v>
      </c>
      <c r="F16" s="131">
        <v>0</v>
      </c>
      <c r="G16" s="132">
        <f t="shared" ref="G16:G23" si="0">CHOOSE(BA16+1,HSV+PSV,HSV+PSV+Mont,HSV+PSV+Dodavka+Mont,HSV,PSV,Mont,Dodavka,Mont+Dodavka,0)</f>
        <v>0</v>
      </c>
      <c r="H16" s="133"/>
      <c r="I16" s="134">
        <f t="shared" ref="I16:I23" si="1">E16+F16*G16/100</f>
        <v>0</v>
      </c>
      <c r="BA16">
        <v>0</v>
      </c>
    </row>
    <row r="17" spans="1:53" x14ac:dyDescent="0.2">
      <c r="A17" s="62" t="s">
        <v>211</v>
      </c>
      <c r="B17" s="53"/>
      <c r="C17" s="53"/>
      <c r="D17" s="129"/>
      <c r="E17" s="130">
        <v>0</v>
      </c>
      <c r="F17" s="131">
        <v>0</v>
      </c>
      <c r="G17" s="132">
        <f t="shared" si="0"/>
        <v>0</v>
      </c>
      <c r="H17" s="133"/>
      <c r="I17" s="134">
        <f t="shared" si="1"/>
        <v>0</v>
      </c>
      <c r="BA17">
        <v>0</v>
      </c>
    </row>
    <row r="18" spans="1:53" x14ac:dyDescent="0.2">
      <c r="A18" s="62" t="s">
        <v>212</v>
      </c>
      <c r="B18" s="53"/>
      <c r="C18" s="53"/>
      <c r="D18" s="129"/>
      <c r="E18" s="130">
        <v>0</v>
      </c>
      <c r="F18" s="131">
        <v>0</v>
      </c>
      <c r="G18" s="132">
        <f t="shared" si="0"/>
        <v>0</v>
      </c>
      <c r="H18" s="133"/>
      <c r="I18" s="134">
        <f t="shared" si="1"/>
        <v>0</v>
      </c>
      <c r="BA18">
        <v>0</v>
      </c>
    </row>
    <row r="19" spans="1:53" x14ac:dyDescent="0.2">
      <c r="A19" s="62" t="s">
        <v>213</v>
      </c>
      <c r="B19" s="53"/>
      <c r="C19" s="53"/>
      <c r="D19" s="129"/>
      <c r="E19" s="130">
        <v>0</v>
      </c>
      <c r="F19" s="131">
        <v>0</v>
      </c>
      <c r="G19" s="132">
        <f t="shared" si="0"/>
        <v>0</v>
      </c>
      <c r="H19" s="133"/>
      <c r="I19" s="134">
        <f t="shared" si="1"/>
        <v>0</v>
      </c>
      <c r="BA19">
        <v>0</v>
      </c>
    </row>
    <row r="20" spans="1:53" x14ac:dyDescent="0.2">
      <c r="A20" s="62" t="s">
        <v>214</v>
      </c>
      <c r="B20" s="53"/>
      <c r="C20" s="53"/>
      <c r="D20" s="129"/>
      <c r="E20" s="130">
        <v>0</v>
      </c>
      <c r="F20" s="131">
        <v>0</v>
      </c>
      <c r="G20" s="132">
        <f t="shared" si="0"/>
        <v>0</v>
      </c>
      <c r="H20" s="133"/>
      <c r="I20" s="134">
        <f t="shared" si="1"/>
        <v>0</v>
      </c>
      <c r="BA20">
        <v>1</v>
      </c>
    </row>
    <row r="21" spans="1:53" x14ac:dyDescent="0.2">
      <c r="A21" s="62" t="s">
        <v>215</v>
      </c>
      <c r="B21" s="53"/>
      <c r="C21" s="53"/>
      <c r="D21" s="129"/>
      <c r="E21" s="130">
        <v>0</v>
      </c>
      <c r="F21" s="131">
        <v>0</v>
      </c>
      <c r="G21" s="132">
        <f t="shared" si="0"/>
        <v>0</v>
      </c>
      <c r="H21" s="133"/>
      <c r="I21" s="134">
        <f t="shared" si="1"/>
        <v>0</v>
      </c>
      <c r="BA21">
        <v>1</v>
      </c>
    </row>
    <row r="22" spans="1:53" x14ac:dyDescent="0.2">
      <c r="A22" s="62" t="s">
        <v>216</v>
      </c>
      <c r="B22" s="53"/>
      <c r="C22" s="53"/>
      <c r="D22" s="129"/>
      <c r="E22" s="130">
        <v>0</v>
      </c>
      <c r="F22" s="131">
        <v>0</v>
      </c>
      <c r="G22" s="132">
        <f t="shared" si="0"/>
        <v>0</v>
      </c>
      <c r="H22" s="133"/>
      <c r="I22" s="134">
        <f t="shared" si="1"/>
        <v>0</v>
      </c>
      <c r="BA22">
        <v>2</v>
      </c>
    </row>
    <row r="23" spans="1:53" x14ac:dyDescent="0.2">
      <c r="A23" s="62" t="s">
        <v>217</v>
      </c>
      <c r="B23" s="53"/>
      <c r="C23" s="53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>
        <v>2</v>
      </c>
    </row>
    <row r="24" spans="1:53" ht="13.5" thickBot="1" x14ac:dyDescent="0.25">
      <c r="A24" s="135"/>
      <c r="B24" s="136" t="s">
        <v>64</v>
      </c>
      <c r="C24" s="137"/>
      <c r="D24" s="138"/>
      <c r="E24" s="139"/>
      <c r="F24" s="140"/>
      <c r="G24" s="140"/>
      <c r="H24" s="222">
        <f>SUM(I16:I23)</f>
        <v>0</v>
      </c>
      <c r="I24" s="223"/>
    </row>
    <row r="26" spans="1:53" x14ac:dyDescent="0.2">
      <c r="B26" s="121"/>
      <c r="F26" s="141"/>
      <c r="G26" s="142"/>
      <c r="H26" s="142"/>
      <c r="I26" s="143"/>
    </row>
    <row r="27" spans="1:53" x14ac:dyDescent="0.2">
      <c r="F27" s="141"/>
      <c r="G27" s="142"/>
      <c r="H27" s="142"/>
      <c r="I27" s="143"/>
    </row>
    <row r="28" spans="1:53" x14ac:dyDescent="0.2"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</sheetData>
  <mergeCells count="4">
    <mergeCell ref="A1:B1"/>
    <mergeCell ref="A2:B2"/>
    <mergeCell ref="G2:I2"/>
    <mergeCell ref="H24:I2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08"/>
  <sheetViews>
    <sheetView showGridLines="0" showZeros="0" topLeftCell="A118" zoomScaleNormal="100" workbookViewId="0">
      <selection activeCell="F135" sqref="F135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92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256" width="9.140625" style="144"/>
    <col min="257" max="257" width="4.42578125" style="144" customWidth="1"/>
    <col min="258" max="258" width="11.5703125" style="144" customWidth="1"/>
    <col min="259" max="259" width="40.42578125" style="144" customWidth="1"/>
    <col min="260" max="260" width="5.5703125" style="144" customWidth="1"/>
    <col min="261" max="261" width="8.5703125" style="144" customWidth="1"/>
    <col min="262" max="262" width="9.85546875" style="144" customWidth="1"/>
    <col min="263" max="263" width="13.85546875" style="144" customWidth="1"/>
    <col min="264" max="267" width="9.140625" style="144"/>
    <col min="268" max="268" width="75.42578125" style="144" customWidth="1"/>
    <col min="269" max="269" width="45.28515625" style="144" customWidth="1"/>
    <col min="270" max="512" width="9.140625" style="144"/>
    <col min="513" max="513" width="4.42578125" style="144" customWidth="1"/>
    <col min="514" max="514" width="11.5703125" style="144" customWidth="1"/>
    <col min="515" max="515" width="40.42578125" style="144" customWidth="1"/>
    <col min="516" max="516" width="5.5703125" style="144" customWidth="1"/>
    <col min="517" max="517" width="8.5703125" style="144" customWidth="1"/>
    <col min="518" max="518" width="9.85546875" style="144" customWidth="1"/>
    <col min="519" max="519" width="13.85546875" style="144" customWidth="1"/>
    <col min="520" max="523" width="9.140625" style="144"/>
    <col min="524" max="524" width="75.42578125" style="144" customWidth="1"/>
    <col min="525" max="525" width="45.28515625" style="144" customWidth="1"/>
    <col min="526" max="768" width="9.140625" style="144"/>
    <col min="769" max="769" width="4.42578125" style="144" customWidth="1"/>
    <col min="770" max="770" width="11.5703125" style="144" customWidth="1"/>
    <col min="771" max="771" width="40.42578125" style="144" customWidth="1"/>
    <col min="772" max="772" width="5.5703125" style="144" customWidth="1"/>
    <col min="773" max="773" width="8.5703125" style="144" customWidth="1"/>
    <col min="774" max="774" width="9.85546875" style="144" customWidth="1"/>
    <col min="775" max="775" width="13.85546875" style="144" customWidth="1"/>
    <col min="776" max="779" width="9.140625" style="144"/>
    <col min="780" max="780" width="75.42578125" style="144" customWidth="1"/>
    <col min="781" max="781" width="45.28515625" style="144" customWidth="1"/>
    <col min="782" max="1024" width="9.140625" style="144"/>
    <col min="1025" max="1025" width="4.42578125" style="144" customWidth="1"/>
    <col min="1026" max="1026" width="11.5703125" style="144" customWidth="1"/>
    <col min="1027" max="1027" width="40.42578125" style="144" customWidth="1"/>
    <col min="1028" max="1028" width="5.5703125" style="144" customWidth="1"/>
    <col min="1029" max="1029" width="8.5703125" style="144" customWidth="1"/>
    <col min="1030" max="1030" width="9.85546875" style="144" customWidth="1"/>
    <col min="1031" max="1031" width="13.85546875" style="144" customWidth="1"/>
    <col min="1032" max="1035" width="9.140625" style="144"/>
    <col min="1036" max="1036" width="75.42578125" style="144" customWidth="1"/>
    <col min="1037" max="1037" width="45.28515625" style="144" customWidth="1"/>
    <col min="1038" max="1280" width="9.140625" style="144"/>
    <col min="1281" max="1281" width="4.42578125" style="144" customWidth="1"/>
    <col min="1282" max="1282" width="11.5703125" style="144" customWidth="1"/>
    <col min="1283" max="1283" width="40.42578125" style="144" customWidth="1"/>
    <col min="1284" max="1284" width="5.5703125" style="144" customWidth="1"/>
    <col min="1285" max="1285" width="8.5703125" style="144" customWidth="1"/>
    <col min="1286" max="1286" width="9.85546875" style="144" customWidth="1"/>
    <col min="1287" max="1287" width="13.85546875" style="144" customWidth="1"/>
    <col min="1288" max="1291" width="9.140625" style="144"/>
    <col min="1292" max="1292" width="75.42578125" style="144" customWidth="1"/>
    <col min="1293" max="1293" width="45.28515625" style="144" customWidth="1"/>
    <col min="1294" max="1536" width="9.140625" style="144"/>
    <col min="1537" max="1537" width="4.42578125" style="144" customWidth="1"/>
    <col min="1538" max="1538" width="11.5703125" style="144" customWidth="1"/>
    <col min="1539" max="1539" width="40.42578125" style="144" customWidth="1"/>
    <col min="1540" max="1540" width="5.5703125" style="144" customWidth="1"/>
    <col min="1541" max="1541" width="8.5703125" style="144" customWidth="1"/>
    <col min="1542" max="1542" width="9.85546875" style="144" customWidth="1"/>
    <col min="1543" max="1543" width="13.85546875" style="144" customWidth="1"/>
    <col min="1544" max="1547" width="9.140625" style="144"/>
    <col min="1548" max="1548" width="75.42578125" style="144" customWidth="1"/>
    <col min="1549" max="1549" width="45.28515625" style="144" customWidth="1"/>
    <col min="1550" max="1792" width="9.140625" style="144"/>
    <col min="1793" max="1793" width="4.42578125" style="144" customWidth="1"/>
    <col min="1794" max="1794" width="11.5703125" style="144" customWidth="1"/>
    <col min="1795" max="1795" width="40.42578125" style="144" customWidth="1"/>
    <col min="1796" max="1796" width="5.5703125" style="144" customWidth="1"/>
    <col min="1797" max="1797" width="8.5703125" style="144" customWidth="1"/>
    <col min="1798" max="1798" width="9.85546875" style="144" customWidth="1"/>
    <col min="1799" max="1799" width="13.85546875" style="144" customWidth="1"/>
    <col min="1800" max="1803" width="9.140625" style="144"/>
    <col min="1804" max="1804" width="75.42578125" style="144" customWidth="1"/>
    <col min="1805" max="1805" width="45.28515625" style="144" customWidth="1"/>
    <col min="1806" max="2048" width="9.140625" style="144"/>
    <col min="2049" max="2049" width="4.42578125" style="144" customWidth="1"/>
    <col min="2050" max="2050" width="11.5703125" style="144" customWidth="1"/>
    <col min="2051" max="2051" width="40.42578125" style="144" customWidth="1"/>
    <col min="2052" max="2052" width="5.5703125" style="144" customWidth="1"/>
    <col min="2053" max="2053" width="8.5703125" style="144" customWidth="1"/>
    <col min="2054" max="2054" width="9.85546875" style="144" customWidth="1"/>
    <col min="2055" max="2055" width="13.85546875" style="144" customWidth="1"/>
    <col min="2056" max="2059" width="9.140625" style="144"/>
    <col min="2060" max="2060" width="75.42578125" style="144" customWidth="1"/>
    <col min="2061" max="2061" width="45.28515625" style="144" customWidth="1"/>
    <col min="2062" max="2304" width="9.140625" style="144"/>
    <col min="2305" max="2305" width="4.42578125" style="144" customWidth="1"/>
    <col min="2306" max="2306" width="11.5703125" style="144" customWidth="1"/>
    <col min="2307" max="2307" width="40.42578125" style="144" customWidth="1"/>
    <col min="2308" max="2308" width="5.5703125" style="144" customWidth="1"/>
    <col min="2309" max="2309" width="8.5703125" style="144" customWidth="1"/>
    <col min="2310" max="2310" width="9.85546875" style="144" customWidth="1"/>
    <col min="2311" max="2311" width="13.85546875" style="144" customWidth="1"/>
    <col min="2312" max="2315" width="9.140625" style="144"/>
    <col min="2316" max="2316" width="75.42578125" style="144" customWidth="1"/>
    <col min="2317" max="2317" width="45.28515625" style="144" customWidth="1"/>
    <col min="2318" max="2560" width="9.140625" style="144"/>
    <col min="2561" max="2561" width="4.42578125" style="144" customWidth="1"/>
    <col min="2562" max="2562" width="11.5703125" style="144" customWidth="1"/>
    <col min="2563" max="2563" width="40.42578125" style="144" customWidth="1"/>
    <col min="2564" max="2564" width="5.5703125" style="144" customWidth="1"/>
    <col min="2565" max="2565" width="8.5703125" style="144" customWidth="1"/>
    <col min="2566" max="2566" width="9.85546875" style="144" customWidth="1"/>
    <col min="2567" max="2567" width="13.85546875" style="144" customWidth="1"/>
    <col min="2568" max="2571" width="9.140625" style="144"/>
    <col min="2572" max="2572" width="75.42578125" style="144" customWidth="1"/>
    <col min="2573" max="2573" width="45.28515625" style="144" customWidth="1"/>
    <col min="2574" max="2816" width="9.140625" style="144"/>
    <col min="2817" max="2817" width="4.42578125" style="144" customWidth="1"/>
    <col min="2818" max="2818" width="11.5703125" style="144" customWidth="1"/>
    <col min="2819" max="2819" width="40.42578125" style="144" customWidth="1"/>
    <col min="2820" max="2820" width="5.5703125" style="144" customWidth="1"/>
    <col min="2821" max="2821" width="8.5703125" style="144" customWidth="1"/>
    <col min="2822" max="2822" width="9.85546875" style="144" customWidth="1"/>
    <col min="2823" max="2823" width="13.85546875" style="144" customWidth="1"/>
    <col min="2824" max="2827" width="9.140625" style="144"/>
    <col min="2828" max="2828" width="75.42578125" style="144" customWidth="1"/>
    <col min="2829" max="2829" width="45.28515625" style="144" customWidth="1"/>
    <col min="2830" max="3072" width="9.140625" style="144"/>
    <col min="3073" max="3073" width="4.42578125" style="144" customWidth="1"/>
    <col min="3074" max="3074" width="11.5703125" style="144" customWidth="1"/>
    <col min="3075" max="3075" width="40.42578125" style="144" customWidth="1"/>
    <col min="3076" max="3076" width="5.5703125" style="144" customWidth="1"/>
    <col min="3077" max="3077" width="8.5703125" style="144" customWidth="1"/>
    <col min="3078" max="3078" width="9.85546875" style="144" customWidth="1"/>
    <col min="3079" max="3079" width="13.85546875" style="144" customWidth="1"/>
    <col min="3080" max="3083" width="9.140625" style="144"/>
    <col min="3084" max="3084" width="75.42578125" style="144" customWidth="1"/>
    <col min="3085" max="3085" width="45.28515625" style="144" customWidth="1"/>
    <col min="3086" max="3328" width="9.140625" style="144"/>
    <col min="3329" max="3329" width="4.42578125" style="144" customWidth="1"/>
    <col min="3330" max="3330" width="11.5703125" style="144" customWidth="1"/>
    <col min="3331" max="3331" width="40.42578125" style="144" customWidth="1"/>
    <col min="3332" max="3332" width="5.5703125" style="144" customWidth="1"/>
    <col min="3333" max="3333" width="8.5703125" style="144" customWidth="1"/>
    <col min="3334" max="3334" width="9.85546875" style="144" customWidth="1"/>
    <col min="3335" max="3335" width="13.85546875" style="144" customWidth="1"/>
    <col min="3336" max="3339" width="9.140625" style="144"/>
    <col min="3340" max="3340" width="75.42578125" style="144" customWidth="1"/>
    <col min="3341" max="3341" width="45.28515625" style="144" customWidth="1"/>
    <col min="3342" max="3584" width="9.140625" style="144"/>
    <col min="3585" max="3585" width="4.42578125" style="144" customWidth="1"/>
    <col min="3586" max="3586" width="11.5703125" style="144" customWidth="1"/>
    <col min="3587" max="3587" width="40.42578125" style="144" customWidth="1"/>
    <col min="3588" max="3588" width="5.5703125" style="144" customWidth="1"/>
    <col min="3589" max="3589" width="8.5703125" style="144" customWidth="1"/>
    <col min="3590" max="3590" width="9.85546875" style="144" customWidth="1"/>
    <col min="3591" max="3591" width="13.85546875" style="144" customWidth="1"/>
    <col min="3592" max="3595" width="9.140625" style="144"/>
    <col min="3596" max="3596" width="75.42578125" style="144" customWidth="1"/>
    <col min="3597" max="3597" width="45.28515625" style="144" customWidth="1"/>
    <col min="3598" max="3840" width="9.140625" style="144"/>
    <col min="3841" max="3841" width="4.42578125" style="144" customWidth="1"/>
    <col min="3842" max="3842" width="11.5703125" style="144" customWidth="1"/>
    <col min="3843" max="3843" width="40.42578125" style="144" customWidth="1"/>
    <col min="3844" max="3844" width="5.5703125" style="144" customWidth="1"/>
    <col min="3845" max="3845" width="8.5703125" style="144" customWidth="1"/>
    <col min="3846" max="3846" width="9.85546875" style="144" customWidth="1"/>
    <col min="3847" max="3847" width="13.85546875" style="144" customWidth="1"/>
    <col min="3848" max="3851" width="9.140625" style="144"/>
    <col min="3852" max="3852" width="75.42578125" style="144" customWidth="1"/>
    <col min="3853" max="3853" width="45.28515625" style="144" customWidth="1"/>
    <col min="3854" max="4096" width="9.140625" style="144"/>
    <col min="4097" max="4097" width="4.42578125" style="144" customWidth="1"/>
    <col min="4098" max="4098" width="11.5703125" style="144" customWidth="1"/>
    <col min="4099" max="4099" width="40.42578125" style="144" customWidth="1"/>
    <col min="4100" max="4100" width="5.5703125" style="144" customWidth="1"/>
    <col min="4101" max="4101" width="8.5703125" style="144" customWidth="1"/>
    <col min="4102" max="4102" width="9.85546875" style="144" customWidth="1"/>
    <col min="4103" max="4103" width="13.85546875" style="144" customWidth="1"/>
    <col min="4104" max="4107" width="9.140625" style="144"/>
    <col min="4108" max="4108" width="75.42578125" style="144" customWidth="1"/>
    <col min="4109" max="4109" width="45.28515625" style="144" customWidth="1"/>
    <col min="4110" max="4352" width="9.140625" style="144"/>
    <col min="4353" max="4353" width="4.42578125" style="144" customWidth="1"/>
    <col min="4354" max="4354" width="11.5703125" style="144" customWidth="1"/>
    <col min="4355" max="4355" width="40.42578125" style="144" customWidth="1"/>
    <col min="4356" max="4356" width="5.5703125" style="144" customWidth="1"/>
    <col min="4357" max="4357" width="8.5703125" style="144" customWidth="1"/>
    <col min="4358" max="4358" width="9.85546875" style="144" customWidth="1"/>
    <col min="4359" max="4359" width="13.85546875" style="144" customWidth="1"/>
    <col min="4360" max="4363" width="9.140625" style="144"/>
    <col min="4364" max="4364" width="75.42578125" style="144" customWidth="1"/>
    <col min="4365" max="4365" width="45.28515625" style="144" customWidth="1"/>
    <col min="4366" max="4608" width="9.140625" style="144"/>
    <col min="4609" max="4609" width="4.42578125" style="144" customWidth="1"/>
    <col min="4610" max="4610" width="11.5703125" style="144" customWidth="1"/>
    <col min="4611" max="4611" width="40.42578125" style="144" customWidth="1"/>
    <col min="4612" max="4612" width="5.5703125" style="144" customWidth="1"/>
    <col min="4613" max="4613" width="8.5703125" style="144" customWidth="1"/>
    <col min="4614" max="4614" width="9.85546875" style="144" customWidth="1"/>
    <col min="4615" max="4615" width="13.85546875" style="144" customWidth="1"/>
    <col min="4616" max="4619" width="9.140625" style="144"/>
    <col min="4620" max="4620" width="75.42578125" style="144" customWidth="1"/>
    <col min="4621" max="4621" width="45.28515625" style="144" customWidth="1"/>
    <col min="4622" max="4864" width="9.140625" style="144"/>
    <col min="4865" max="4865" width="4.42578125" style="144" customWidth="1"/>
    <col min="4866" max="4866" width="11.5703125" style="144" customWidth="1"/>
    <col min="4867" max="4867" width="40.42578125" style="144" customWidth="1"/>
    <col min="4868" max="4868" width="5.5703125" style="144" customWidth="1"/>
    <col min="4869" max="4869" width="8.5703125" style="144" customWidth="1"/>
    <col min="4870" max="4870" width="9.85546875" style="144" customWidth="1"/>
    <col min="4871" max="4871" width="13.85546875" style="144" customWidth="1"/>
    <col min="4872" max="4875" width="9.140625" style="144"/>
    <col min="4876" max="4876" width="75.42578125" style="144" customWidth="1"/>
    <col min="4877" max="4877" width="45.28515625" style="144" customWidth="1"/>
    <col min="4878" max="5120" width="9.140625" style="144"/>
    <col min="5121" max="5121" width="4.42578125" style="144" customWidth="1"/>
    <col min="5122" max="5122" width="11.5703125" style="144" customWidth="1"/>
    <col min="5123" max="5123" width="40.42578125" style="144" customWidth="1"/>
    <col min="5124" max="5124" width="5.5703125" style="144" customWidth="1"/>
    <col min="5125" max="5125" width="8.5703125" style="144" customWidth="1"/>
    <col min="5126" max="5126" width="9.85546875" style="144" customWidth="1"/>
    <col min="5127" max="5127" width="13.85546875" style="144" customWidth="1"/>
    <col min="5128" max="5131" width="9.140625" style="144"/>
    <col min="5132" max="5132" width="75.42578125" style="144" customWidth="1"/>
    <col min="5133" max="5133" width="45.28515625" style="144" customWidth="1"/>
    <col min="5134" max="5376" width="9.140625" style="144"/>
    <col min="5377" max="5377" width="4.42578125" style="144" customWidth="1"/>
    <col min="5378" max="5378" width="11.5703125" style="144" customWidth="1"/>
    <col min="5379" max="5379" width="40.42578125" style="144" customWidth="1"/>
    <col min="5380" max="5380" width="5.5703125" style="144" customWidth="1"/>
    <col min="5381" max="5381" width="8.5703125" style="144" customWidth="1"/>
    <col min="5382" max="5382" width="9.85546875" style="144" customWidth="1"/>
    <col min="5383" max="5383" width="13.85546875" style="144" customWidth="1"/>
    <col min="5384" max="5387" width="9.140625" style="144"/>
    <col min="5388" max="5388" width="75.42578125" style="144" customWidth="1"/>
    <col min="5389" max="5389" width="45.28515625" style="144" customWidth="1"/>
    <col min="5390" max="5632" width="9.140625" style="144"/>
    <col min="5633" max="5633" width="4.42578125" style="144" customWidth="1"/>
    <col min="5634" max="5634" width="11.5703125" style="144" customWidth="1"/>
    <col min="5635" max="5635" width="40.42578125" style="144" customWidth="1"/>
    <col min="5636" max="5636" width="5.5703125" style="144" customWidth="1"/>
    <col min="5637" max="5637" width="8.5703125" style="144" customWidth="1"/>
    <col min="5638" max="5638" width="9.85546875" style="144" customWidth="1"/>
    <col min="5639" max="5639" width="13.85546875" style="144" customWidth="1"/>
    <col min="5640" max="5643" width="9.140625" style="144"/>
    <col min="5644" max="5644" width="75.42578125" style="144" customWidth="1"/>
    <col min="5645" max="5645" width="45.28515625" style="144" customWidth="1"/>
    <col min="5646" max="5888" width="9.140625" style="144"/>
    <col min="5889" max="5889" width="4.42578125" style="144" customWidth="1"/>
    <col min="5890" max="5890" width="11.5703125" style="144" customWidth="1"/>
    <col min="5891" max="5891" width="40.42578125" style="144" customWidth="1"/>
    <col min="5892" max="5892" width="5.5703125" style="144" customWidth="1"/>
    <col min="5893" max="5893" width="8.5703125" style="144" customWidth="1"/>
    <col min="5894" max="5894" width="9.85546875" style="144" customWidth="1"/>
    <col min="5895" max="5895" width="13.85546875" style="144" customWidth="1"/>
    <col min="5896" max="5899" width="9.140625" style="144"/>
    <col min="5900" max="5900" width="75.42578125" style="144" customWidth="1"/>
    <col min="5901" max="5901" width="45.28515625" style="144" customWidth="1"/>
    <col min="5902" max="6144" width="9.140625" style="144"/>
    <col min="6145" max="6145" width="4.42578125" style="144" customWidth="1"/>
    <col min="6146" max="6146" width="11.5703125" style="144" customWidth="1"/>
    <col min="6147" max="6147" width="40.42578125" style="144" customWidth="1"/>
    <col min="6148" max="6148" width="5.5703125" style="144" customWidth="1"/>
    <col min="6149" max="6149" width="8.5703125" style="144" customWidth="1"/>
    <col min="6150" max="6150" width="9.85546875" style="144" customWidth="1"/>
    <col min="6151" max="6151" width="13.85546875" style="144" customWidth="1"/>
    <col min="6152" max="6155" width="9.140625" style="144"/>
    <col min="6156" max="6156" width="75.42578125" style="144" customWidth="1"/>
    <col min="6157" max="6157" width="45.28515625" style="144" customWidth="1"/>
    <col min="6158" max="6400" width="9.140625" style="144"/>
    <col min="6401" max="6401" width="4.42578125" style="144" customWidth="1"/>
    <col min="6402" max="6402" width="11.5703125" style="144" customWidth="1"/>
    <col min="6403" max="6403" width="40.42578125" style="144" customWidth="1"/>
    <col min="6404" max="6404" width="5.5703125" style="144" customWidth="1"/>
    <col min="6405" max="6405" width="8.5703125" style="144" customWidth="1"/>
    <col min="6406" max="6406" width="9.85546875" style="144" customWidth="1"/>
    <col min="6407" max="6407" width="13.85546875" style="144" customWidth="1"/>
    <col min="6408" max="6411" width="9.140625" style="144"/>
    <col min="6412" max="6412" width="75.42578125" style="144" customWidth="1"/>
    <col min="6413" max="6413" width="45.28515625" style="144" customWidth="1"/>
    <col min="6414" max="6656" width="9.140625" style="144"/>
    <col min="6657" max="6657" width="4.42578125" style="144" customWidth="1"/>
    <col min="6658" max="6658" width="11.5703125" style="144" customWidth="1"/>
    <col min="6659" max="6659" width="40.42578125" style="144" customWidth="1"/>
    <col min="6660" max="6660" width="5.5703125" style="144" customWidth="1"/>
    <col min="6661" max="6661" width="8.5703125" style="144" customWidth="1"/>
    <col min="6662" max="6662" width="9.85546875" style="144" customWidth="1"/>
    <col min="6663" max="6663" width="13.85546875" style="144" customWidth="1"/>
    <col min="6664" max="6667" width="9.140625" style="144"/>
    <col min="6668" max="6668" width="75.42578125" style="144" customWidth="1"/>
    <col min="6669" max="6669" width="45.28515625" style="144" customWidth="1"/>
    <col min="6670" max="6912" width="9.140625" style="144"/>
    <col min="6913" max="6913" width="4.42578125" style="144" customWidth="1"/>
    <col min="6914" max="6914" width="11.5703125" style="144" customWidth="1"/>
    <col min="6915" max="6915" width="40.42578125" style="144" customWidth="1"/>
    <col min="6916" max="6916" width="5.5703125" style="144" customWidth="1"/>
    <col min="6917" max="6917" width="8.5703125" style="144" customWidth="1"/>
    <col min="6918" max="6918" width="9.85546875" style="144" customWidth="1"/>
    <col min="6919" max="6919" width="13.85546875" style="144" customWidth="1"/>
    <col min="6920" max="6923" width="9.140625" style="144"/>
    <col min="6924" max="6924" width="75.42578125" style="144" customWidth="1"/>
    <col min="6925" max="6925" width="45.28515625" style="144" customWidth="1"/>
    <col min="6926" max="7168" width="9.140625" style="144"/>
    <col min="7169" max="7169" width="4.42578125" style="144" customWidth="1"/>
    <col min="7170" max="7170" width="11.5703125" style="144" customWidth="1"/>
    <col min="7171" max="7171" width="40.42578125" style="144" customWidth="1"/>
    <col min="7172" max="7172" width="5.5703125" style="144" customWidth="1"/>
    <col min="7173" max="7173" width="8.5703125" style="144" customWidth="1"/>
    <col min="7174" max="7174" width="9.85546875" style="144" customWidth="1"/>
    <col min="7175" max="7175" width="13.85546875" style="144" customWidth="1"/>
    <col min="7176" max="7179" width="9.140625" style="144"/>
    <col min="7180" max="7180" width="75.42578125" style="144" customWidth="1"/>
    <col min="7181" max="7181" width="45.28515625" style="144" customWidth="1"/>
    <col min="7182" max="7424" width="9.140625" style="144"/>
    <col min="7425" max="7425" width="4.42578125" style="144" customWidth="1"/>
    <col min="7426" max="7426" width="11.5703125" style="144" customWidth="1"/>
    <col min="7427" max="7427" width="40.42578125" style="144" customWidth="1"/>
    <col min="7428" max="7428" width="5.5703125" style="144" customWidth="1"/>
    <col min="7429" max="7429" width="8.5703125" style="144" customWidth="1"/>
    <col min="7430" max="7430" width="9.85546875" style="144" customWidth="1"/>
    <col min="7431" max="7431" width="13.85546875" style="144" customWidth="1"/>
    <col min="7432" max="7435" width="9.140625" style="144"/>
    <col min="7436" max="7436" width="75.42578125" style="144" customWidth="1"/>
    <col min="7437" max="7437" width="45.28515625" style="144" customWidth="1"/>
    <col min="7438" max="7680" width="9.140625" style="144"/>
    <col min="7681" max="7681" width="4.42578125" style="144" customWidth="1"/>
    <col min="7682" max="7682" width="11.5703125" style="144" customWidth="1"/>
    <col min="7683" max="7683" width="40.42578125" style="144" customWidth="1"/>
    <col min="7684" max="7684" width="5.5703125" style="144" customWidth="1"/>
    <col min="7685" max="7685" width="8.5703125" style="144" customWidth="1"/>
    <col min="7686" max="7686" width="9.85546875" style="144" customWidth="1"/>
    <col min="7687" max="7687" width="13.85546875" style="144" customWidth="1"/>
    <col min="7688" max="7691" width="9.140625" style="144"/>
    <col min="7692" max="7692" width="75.42578125" style="144" customWidth="1"/>
    <col min="7693" max="7693" width="45.28515625" style="144" customWidth="1"/>
    <col min="7694" max="7936" width="9.140625" style="144"/>
    <col min="7937" max="7937" width="4.42578125" style="144" customWidth="1"/>
    <col min="7938" max="7938" width="11.5703125" style="144" customWidth="1"/>
    <col min="7939" max="7939" width="40.42578125" style="144" customWidth="1"/>
    <col min="7940" max="7940" width="5.5703125" style="144" customWidth="1"/>
    <col min="7941" max="7941" width="8.5703125" style="144" customWidth="1"/>
    <col min="7942" max="7942" width="9.85546875" style="144" customWidth="1"/>
    <col min="7943" max="7943" width="13.85546875" style="144" customWidth="1"/>
    <col min="7944" max="7947" width="9.140625" style="144"/>
    <col min="7948" max="7948" width="75.42578125" style="144" customWidth="1"/>
    <col min="7949" max="7949" width="45.28515625" style="144" customWidth="1"/>
    <col min="7950" max="8192" width="9.140625" style="144"/>
    <col min="8193" max="8193" width="4.42578125" style="144" customWidth="1"/>
    <col min="8194" max="8194" width="11.5703125" style="144" customWidth="1"/>
    <col min="8195" max="8195" width="40.42578125" style="144" customWidth="1"/>
    <col min="8196" max="8196" width="5.5703125" style="144" customWidth="1"/>
    <col min="8197" max="8197" width="8.5703125" style="144" customWidth="1"/>
    <col min="8198" max="8198" width="9.85546875" style="144" customWidth="1"/>
    <col min="8199" max="8199" width="13.85546875" style="144" customWidth="1"/>
    <col min="8200" max="8203" width="9.140625" style="144"/>
    <col min="8204" max="8204" width="75.42578125" style="144" customWidth="1"/>
    <col min="8205" max="8205" width="45.28515625" style="144" customWidth="1"/>
    <col min="8206" max="8448" width="9.140625" style="144"/>
    <col min="8449" max="8449" width="4.42578125" style="144" customWidth="1"/>
    <col min="8450" max="8450" width="11.5703125" style="144" customWidth="1"/>
    <col min="8451" max="8451" width="40.42578125" style="144" customWidth="1"/>
    <col min="8452" max="8452" width="5.5703125" style="144" customWidth="1"/>
    <col min="8453" max="8453" width="8.5703125" style="144" customWidth="1"/>
    <col min="8454" max="8454" width="9.85546875" style="144" customWidth="1"/>
    <col min="8455" max="8455" width="13.85546875" style="144" customWidth="1"/>
    <col min="8456" max="8459" width="9.140625" style="144"/>
    <col min="8460" max="8460" width="75.42578125" style="144" customWidth="1"/>
    <col min="8461" max="8461" width="45.28515625" style="144" customWidth="1"/>
    <col min="8462" max="8704" width="9.140625" style="144"/>
    <col min="8705" max="8705" width="4.42578125" style="144" customWidth="1"/>
    <col min="8706" max="8706" width="11.5703125" style="144" customWidth="1"/>
    <col min="8707" max="8707" width="40.42578125" style="144" customWidth="1"/>
    <col min="8708" max="8708" width="5.5703125" style="144" customWidth="1"/>
    <col min="8709" max="8709" width="8.5703125" style="144" customWidth="1"/>
    <col min="8710" max="8710" width="9.85546875" style="144" customWidth="1"/>
    <col min="8711" max="8711" width="13.85546875" style="144" customWidth="1"/>
    <col min="8712" max="8715" width="9.140625" style="144"/>
    <col min="8716" max="8716" width="75.42578125" style="144" customWidth="1"/>
    <col min="8717" max="8717" width="45.28515625" style="144" customWidth="1"/>
    <col min="8718" max="8960" width="9.140625" style="144"/>
    <col min="8961" max="8961" width="4.42578125" style="144" customWidth="1"/>
    <col min="8962" max="8962" width="11.5703125" style="144" customWidth="1"/>
    <col min="8963" max="8963" width="40.42578125" style="144" customWidth="1"/>
    <col min="8964" max="8964" width="5.5703125" style="144" customWidth="1"/>
    <col min="8965" max="8965" width="8.5703125" style="144" customWidth="1"/>
    <col min="8966" max="8966" width="9.85546875" style="144" customWidth="1"/>
    <col min="8967" max="8967" width="13.85546875" style="144" customWidth="1"/>
    <col min="8968" max="8971" width="9.140625" style="144"/>
    <col min="8972" max="8972" width="75.42578125" style="144" customWidth="1"/>
    <col min="8973" max="8973" width="45.28515625" style="144" customWidth="1"/>
    <col min="8974" max="9216" width="9.140625" style="144"/>
    <col min="9217" max="9217" width="4.42578125" style="144" customWidth="1"/>
    <col min="9218" max="9218" width="11.5703125" style="144" customWidth="1"/>
    <col min="9219" max="9219" width="40.42578125" style="144" customWidth="1"/>
    <col min="9220" max="9220" width="5.5703125" style="144" customWidth="1"/>
    <col min="9221" max="9221" width="8.5703125" style="144" customWidth="1"/>
    <col min="9222" max="9222" width="9.85546875" style="144" customWidth="1"/>
    <col min="9223" max="9223" width="13.85546875" style="144" customWidth="1"/>
    <col min="9224" max="9227" width="9.140625" style="144"/>
    <col min="9228" max="9228" width="75.42578125" style="144" customWidth="1"/>
    <col min="9229" max="9229" width="45.28515625" style="144" customWidth="1"/>
    <col min="9230" max="9472" width="9.140625" style="144"/>
    <col min="9473" max="9473" width="4.42578125" style="144" customWidth="1"/>
    <col min="9474" max="9474" width="11.5703125" style="144" customWidth="1"/>
    <col min="9475" max="9475" width="40.42578125" style="144" customWidth="1"/>
    <col min="9476" max="9476" width="5.5703125" style="144" customWidth="1"/>
    <col min="9477" max="9477" width="8.5703125" style="144" customWidth="1"/>
    <col min="9478" max="9478" width="9.85546875" style="144" customWidth="1"/>
    <col min="9479" max="9479" width="13.85546875" style="144" customWidth="1"/>
    <col min="9480" max="9483" width="9.140625" style="144"/>
    <col min="9484" max="9484" width="75.42578125" style="144" customWidth="1"/>
    <col min="9485" max="9485" width="45.28515625" style="144" customWidth="1"/>
    <col min="9486" max="9728" width="9.140625" style="144"/>
    <col min="9729" max="9729" width="4.42578125" style="144" customWidth="1"/>
    <col min="9730" max="9730" width="11.5703125" style="144" customWidth="1"/>
    <col min="9731" max="9731" width="40.42578125" style="144" customWidth="1"/>
    <col min="9732" max="9732" width="5.5703125" style="144" customWidth="1"/>
    <col min="9733" max="9733" width="8.5703125" style="144" customWidth="1"/>
    <col min="9734" max="9734" width="9.85546875" style="144" customWidth="1"/>
    <col min="9735" max="9735" width="13.85546875" style="144" customWidth="1"/>
    <col min="9736" max="9739" width="9.140625" style="144"/>
    <col min="9740" max="9740" width="75.42578125" style="144" customWidth="1"/>
    <col min="9741" max="9741" width="45.28515625" style="144" customWidth="1"/>
    <col min="9742" max="9984" width="9.140625" style="144"/>
    <col min="9985" max="9985" width="4.42578125" style="144" customWidth="1"/>
    <col min="9986" max="9986" width="11.5703125" style="144" customWidth="1"/>
    <col min="9987" max="9987" width="40.42578125" style="144" customWidth="1"/>
    <col min="9988" max="9988" width="5.5703125" style="144" customWidth="1"/>
    <col min="9989" max="9989" width="8.5703125" style="144" customWidth="1"/>
    <col min="9990" max="9990" width="9.85546875" style="144" customWidth="1"/>
    <col min="9991" max="9991" width="13.85546875" style="144" customWidth="1"/>
    <col min="9992" max="9995" width="9.140625" style="144"/>
    <col min="9996" max="9996" width="75.42578125" style="144" customWidth="1"/>
    <col min="9997" max="9997" width="45.28515625" style="144" customWidth="1"/>
    <col min="9998" max="10240" width="9.140625" style="144"/>
    <col min="10241" max="10241" width="4.42578125" style="144" customWidth="1"/>
    <col min="10242" max="10242" width="11.5703125" style="144" customWidth="1"/>
    <col min="10243" max="10243" width="40.42578125" style="144" customWidth="1"/>
    <col min="10244" max="10244" width="5.5703125" style="144" customWidth="1"/>
    <col min="10245" max="10245" width="8.5703125" style="144" customWidth="1"/>
    <col min="10246" max="10246" width="9.85546875" style="144" customWidth="1"/>
    <col min="10247" max="10247" width="13.85546875" style="144" customWidth="1"/>
    <col min="10248" max="10251" width="9.140625" style="144"/>
    <col min="10252" max="10252" width="75.42578125" style="144" customWidth="1"/>
    <col min="10253" max="10253" width="45.28515625" style="144" customWidth="1"/>
    <col min="10254" max="10496" width="9.140625" style="144"/>
    <col min="10497" max="10497" width="4.42578125" style="144" customWidth="1"/>
    <col min="10498" max="10498" width="11.5703125" style="144" customWidth="1"/>
    <col min="10499" max="10499" width="40.42578125" style="144" customWidth="1"/>
    <col min="10500" max="10500" width="5.5703125" style="144" customWidth="1"/>
    <col min="10501" max="10501" width="8.5703125" style="144" customWidth="1"/>
    <col min="10502" max="10502" width="9.85546875" style="144" customWidth="1"/>
    <col min="10503" max="10503" width="13.85546875" style="144" customWidth="1"/>
    <col min="10504" max="10507" width="9.140625" style="144"/>
    <col min="10508" max="10508" width="75.42578125" style="144" customWidth="1"/>
    <col min="10509" max="10509" width="45.28515625" style="144" customWidth="1"/>
    <col min="10510" max="10752" width="9.140625" style="144"/>
    <col min="10753" max="10753" width="4.42578125" style="144" customWidth="1"/>
    <col min="10754" max="10754" width="11.5703125" style="144" customWidth="1"/>
    <col min="10755" max="10755" width="40.42578125" style="144" customWidth="1"/>
    <col min="10756" max="10756" width="5.5703125" style="144" customWidth="1"/>
    <col min="10757" max="10757" width="8.5703125" style="144" customWidth="1"/>
    <col min="10758" max="10758" width="9.85546875" style="144" customWidth="1"/>
    <col min="10759" max="10759" width="13.85546875" style="144" customWidth="1"/>
    <col min="10760" max="10763" width="9.140625" style="144"/>
    <col min="10764" max="10764" width="75.42578125" style="144" customWidth="1"/>
    <col min="10765" max="10765" width="45.28515625" style="144" customWidth="1"/>
    <col min="10766" max="11008" width="9.140625" style="144"/>
    <col min="11009" max="11009" width="4.42578125" style="144" customWidth="1"/>
    <col min="11010" max="11010" width="11.5703125" style="144" customWidth="1"/>
    <col min="11011" max="11011" width="40.42578125" style="144" customWidth="1"/>
    <col min="11012" max="11012" width="5.5703125" style="144" customWidth="1"/>
    <col min="11013" max="11013" width="8.5703125" style="144" customWidth="1"/>
    <col min="11014" max="11014" width="9.85546875" style="144" customWidth="1"/>
    <col min="11015" max="11015" width="13.85546875" style="144" customWidth="1"/>
    <col min="11016" max="11019" width="9.140625" style="144"/>
    <col min="11020" max="11020" width="75.42578125" style="144" customWidth="1"/>
    <col min="11021" max="11021" width="45.28515625" style="144" customWidth="1"/>
    <col min="11022" max="11264" width="9.140625" style="144"/>
    <col min="11265" max="11265" width="4.42578125" style="144" customWidth="1"/>
    <col min="11266" max="11266" width="11.5703125" style="144" customWidth="1"/>
    <col min="11267" max="11267" width="40.42578125" style="144" customWidth="1"/>
    <col min="11268" max="11268" width="5.5703125" style="144" customWidth="1"/>
    <col min="11269" max="11269" width="8.5703125" style="144" customWidth="1"/>
    <col min="11270" max="11270" width="9.85546875" style="144" customWidth="1"/>
    <col min="11271" max="11271" width="13.85546875" style="144" customWidth="1"/>
    <col min="11272" max="11275" width="9.140625" style="144"/>
    <col min="11276" max="11276" width="75.42578125" style="144" customWidth="1"/>
    <col min="11277" max="11277" width="45.28515625" style="144" customWidth="1"/>
    <col min="11278" max="11520" width="9.140625" style="144"/>
    <col min="11521" max="11521" width="4.42578125" style="144" customWidth="1"/>
    <col min="11522" max="11522" width="11.5703125" style="144" customWidth="1"/>
    <col min="11523" max="11523" width="40.42578125" style="144" customWidth="1"/>
    <col min="11524" max="11524" width="5.5703125" style="144" customWidth="1"/>
    <col min="11525" max="11525" width="8.5703125" style="144" customWidth="1"/>
    <col min="11526" max="11526" width="9.85546875" style="144" customWidth="1"/>
    <col min="11527" max="11527" width="13.85546875" style="144" customWidth="1"/>
    <col min="11528" max="11531" width="9.140625" style="144"/>
    <col min="11532" max="11532" width="75.42578125" style="144" customWidth="1"/>
    <col min="11533" max="11533" width="45.28515625" style="144" customWidth="1"/>
    <col min="11534" max="11776" width="9.140625" style="144"/>
    <col min="11777" max="11777" width="4.42578125" style="144" customWidth="1"/>
    <col min="11778" max="11778" width="11.5703125" style="144" customWidth="1"/>
    <col min="11779" max="11779" width="40.42578125" style="144" customWidth="1"/>
    <col min="11780" max="11780" width="5.5703125" style="144" customWidth="1"/>
    <col min="11781" max="11781" width="8.5703125" style="144" customWidth="1"/>
    <col min="11782" max="11782" width="9.85546875" style="144" customWidth="1"/>
    <col min="11783" max="11783" width="13.85546875" style="144" customWidth="1"/>
    <col min="11784" max="11787" width="9.140625" style="144"/>
    <col min="11788" max="11788" width="75.42578125" style="144" customWidth="1"/>
    <col min="11789" max="11789" width="45.28515625" style="144" customWidth="1"/>
    <col min="11790" max="12032" width="9.140625" style="144"/>
    <col min="12033" max="12033" width="4.42578125" style="144" customWidth="1"/>
    <col min="12034" max="12034" width="11.5703125" style="144" customWidth="1"/>
    <col min="12035" max="12035" width="40.42578125" style="144" customWidth="1"/>
    <col min="12036" max="12036" width="5.5703125" style="144" customWidth="1"/>
    <col min="12037" max="12037" width="8.5703125" style="144" customWidth="1"/>
    <col min="12038" max="12038" width="9.85546875" style="144" customWidth="1"/>
    <col min="12039" max="12039" width="13.85546875" style="144" customWidth="1"/>
    <col min="12040" max="12043" width="9.140625" style="144"/>
    <col min="12044" max="12044" width="75.42578125" style="144" customWidth="1"/>
    <col min="12045" max="12045" width="45.28515625" style="144" customWidth="1"/>
    <col min="12046" max="12288" width="9.140625" style="144"/>
    <col min="12289" max="12289" width="4.42578125" style="144" customWidth="1"/>
    <col min="12290" max="12290" width="11.5703125" style="144" customWidth="1"/>
    <col min="12291" max="12291" width="40.42578125" style="144" customWidth="1"/>
    <col min="12292" max="12292" width="5.5703125" style="144" customWidth="1"/>
    <col min="12293" max="12293" width="8.5703125" style="144" customWidth="1"/>
    <col min="12294" max="12294" width="9.85546875" style="144" customWidth="1"/>
    <col min="12295" max="12295" width="13.85546875" style="144" customWidth="1"/>
    <col min="12296" max="12299" width="9.140625" style="144"/>
    <col min="12300" max="12300" width="75.42578125" style="144" customWidth="1"/>
    <col min="12301" max="12301" width="45.28515625" style="144" customWidth="1"/>
    <col min="12302" max="12544" width="9.140625" style="144"/>
    <col min="12545" max="12545" width="4.42578125" style="144" customWidth="1"/>
    <col min="12546" max="12546" width="11.5703125" style="144" customWidth="1"/>
    <col min="12547" max="12547" width="40.42578125" style="144" customWidth="1"/>
    <col min="12548" max="12548" width="5.5703125" style="144" customWidth="1"/>
    <col min="12549" max="12549" width="8.5703125" style="144" customWidth="1"/>
    <col min="12550" max="12550" width="9.85546875" style="144" customWidth="1"/>
    <col min="12551" max="12551" width="13.85546875" style="144" customWidth="1"/>
    <col min="12552" max="12555" width="9.140625" style="144"/>
    <col min="12556" max="12556" width="75.42578125" style="144" customWidth="1"/>
    <col min="12557" max="12557" width="45.28515625" style="144" customWidth="1"/>
    <col min="12558" max="12800" width="9.140625" style="144"/>
    <col min="12801" max="12801" width="4.42578125" style="144" customWidth="1"/>
    <col min="12802" max="12802" width="11.5703125" style="144" customWidth="1"/>
    <col min="12803" max="12803" width="40.42578125" style="144" customWidth="1"/>
    <col min="12804" max="12804" width="5.5703125" style="144" customWidth="1"/>
    <col min="12805" max="12805" width="8.5703125" style="144" customWidth="1"/>
    <col min="12806" max="12806" width="9.85546875" style="144" customWidth="1"/>
    <col min="12807" max="12807" width="13.85546875" style="144" customWidth="1"/>
    <col min="12808" max="12811" width="9.140625" style="144"/>
    <col min="12812" max="12812" width="75.42578125" style="144" customWidth="1"/>
    <col min="12813" max="12813" width="45.28515625" style="144" customWidth="1"/>
    <col min="12814" max="13056" width="9.140625" style="144"/>
    <col min="13057" max="13057" width="4.42578125" style="144" customWidth="1"/>
    <col min="13058" max="13058" width="11.5703125" style="144" customWidth="1"/>
    <col min="13059" max="13059" width="40.42578125" style="144" customWidth="1"/>
    <col min="13060" max="13060" width="5.5703125" style="144" customWidth="1"/>
    <col min="13061" max="13061" width="8.5703125" style="144" customWidth="1"/>
    <col min="13062" max="13062" width="9.85546875" style="144" customWidth="1"/>
    <col min="13063" max="13063" width="13.85546875" style="144" customWidth="1"/>
    <col min="13064" max="13067" width="9.140625" style="144"/>
    <col min="13068" max="13068" width="75.42578125" style="144" customWidth="1"/>
    <col min="13069" max="13069" width="45.28515625" style="144" customWidth="1"/>
    <col min="13070" max="13312" width="9.140625" style="144"/>
    <col min="13313" max="13313" width="4.42578125" style="144" customWidth="1"/>
    <col min="13314" max="13314" width="11.5703125" style="144" customWidth="1"/>
    <col min="13315" max="13315" width="40.42578125" style="144" customWidth="1"/>
    <col min="13316" max="13316" width="5.5703125" style="144" customWidth="1"/>
    <col min="13317" max="13317" width="8.5703125" style="144" customWidth="1"/>
    <col min="13318" max="13318" width="9.85546875" style="144" customWidth="1"/>
    <col min="13319" max="13319" width="13.85546875" style="144" customWidth="1"/>
    <col min="13320" max="13323" width="9.140625" style="144"/>
    <col min="13324" max="13324" width="75.42578125" style="144" customWidth="1"/>
    <col min="13325" max="13325" width="45.28515625" style="144" customWidth="1"/>
    <col min="13326" max="13568" width="9.140625" style="144"/>
    <col min="13569" max="13569" width="4.42578125" style="144" customWidth="1"/>
    <col min="13570" max="13570" width="11.5703125" style="144" customWidth="1"/>
    <col min="13571" max="13571" width="40.42578125" style="144" customWidth="1"/>
    <col min="13572" max="13572" width="5.5703125" style="144" customWidth="1"/>
    <col min="13573" max="13573" width="8.5703125" style="144" customWidth="1"/>
    <col min="13574" max="13574" width="9.85546875" style="144" customWidth="1"/>
    <col min="13575" max="13575" width="13.85546875" style="144" customWidth="1"/>
    <col min="13576" max="13579" width="9.140625" style="144"/>
    <col min="13580" max="13580" width="75.42578125" style="144" customWidth="1"/>
    <col min="13581" max="13581" width="45.28515625" style="144" customWidth="1"/>
    <col min="13582" max="13824" width="9.140625" style="144"/>
    <col min="13825" max="13825" width="4.42578125" style="144" customWidth="1"/>
    <col min="13826" max="13826" width="11.5703125" style="144" customWidth="1"/>
    <col min="13827" max="13827" width="40.42578125" style="144" customWidth="1"/>
    <col min="13828" max="13828" width="5.5703125" style="144" customWidth="1"/>
    <col min="13829" max="13829" width="8.5703125" style="144" customWidth="1"/>
    <col min="13830" max="13830" width="9.85546875" style="144" customWidth="1"/>
    <col min="13831" max="13831" width="13.85546875" style="144" customWidth="1"/>
    <col min="13832" max="13835" width="9.140625" style="144"/>
    <col min="13836" max="13836" width="75.42578125" style="144" customWidth="1"/>
    <col min="13837" max="13837" width="45.28515625" style="144" customWidth="1"/>
    <col min="13838" max="14080" width="9.140625" style="144"/>
    <col min="14081" max="14081" width="4.42578125" style="144" customWidth="1"/>
    <col min="14082" max="14082" width="11.5703125" style="144" customWidth="1"/>
    <col min="14083" max="14083" width="40.42578125" style="144" customWidth="1"/>
    <col min="14084" max="14084" width="5.5703125" style="144" customWidth="1"/>
    <col min="14085" max="14085" width="8.5703125" style="144" customWidth="1"/>
    <col min="14086" max="14086" width="9.85546875" style="144" customWidth="1"/>
    <col min="14087" max="14087" width="13.85546875" style="144" customWidth="1"/>
    <col min="14088" max="14091" width="9.140625" style="144"/>
    <col min="14092" max="14092" width="75.42578125" style="144" customWidth="1"/>
    <col min="14093" max="14093" width="45.28515625" style="144" customWidth="1"/>
    <col min="14094" max="14336" width="9.140625" style="144"/>
    <col min="14337" max="14337" width="4.42578125" style="144" customWidth="1"/>
    <col min="14338" max="14338" width="11.5703125" style="144" customWidth="1"/>
    <col min="14339" max="14339" width="40.42578125" style="144" customWidth="1"/>
    <col min="14340" max="14340" width="5.5703125" style="144" customWidth="1"/>
    <col min="14341" max="14341" width="8.5703125" style="144" customWidth="1"/>
    <col min="14342" max="14342" width="9.85546875" style="144" customWidth="1"/>
    <col min="14343" max="14343" width="13.85546875" style="144" customWidth="1"/>
    <col min="14344" max="14347" width="9.140625" style="144"/>
    <col min="14348" max="14348" width="75.42578125" style="144" customWidth="1"/>
    <col min="14349" max="14349" width="45.28515625" style="144" customWidth="1"/>
    <col min="14350" max="14592" width="9.140625" style="144"/>
    <col min="14593" max="14593" width="4.42578125" style="144" customWidth="1"/>
    <col min="14594" max="14594" width="11.5703125" style="144" customWidth="1"/>
    <col min="14595" max="14595" width="40.42578125" style="144" customWidth="1"/>
    <col min="14596" max="14596" width="5.5703125" style="144" customWidth="1"/>
    <col min="14597" max="14597" width="8.5703125" style="144" customWidth="1"/>
    <col min="14598" max="14598" width="9.85546875" style="144" customWidth="1"/>
    <col min="14599" max="14599" width="13.85546875" style="144" customWidth="1"/>
    <col min="14600" max="14603" width="9.140625" style="144"/>
    <col min="14604" max="14604" width="75.42578125" style="144" customWidth="1"/>
    <col min="14605" max="14605" width="45.28515625" style="144" customWidth="1"/>
    <col min="14606" max="14848" width="9.140625" style="144"/>
    <col min="14849" max="14849" width="4.42578125" style="144" customWidth="1"/>
    <col min="14850" max="14850" width="11.5703125" style="144" customWidth="1"/>
    <col min="14851" max="14851" width="40.42578125" style="144" customWidth="1"/>
    <col min="14852" max="14852" width="5.5703125" style="144" customWidth="1"/>
    <col min="14853" max="14853" width="8.5703125" style="144" customWidth="1"/>
    <col min="14854" max="14854" width="9.85546875" style="144" customWidth="1"/>
    <col min="14855" max="14855" width="13.85546875" style="144" customWidth="1"/>
    <col min="14856" max="14859" width="9.140625" style="144"/>
    <col min="14860" max="14860" width="75.42578125" style="144" customWidth="1"/>
    <col min="14861" max="14861" width="45.28515625" style="144" customWidth="1"/>
    <col min="14862" max="15104" width="9.140625" style="144"/>
    <col min="15105" max="15105" width="4.42578125" style="144" customWidth="1"/>
    <col min="15106" max="15106" width="11.5703125" style="144" customWidth="1"/>
    <col min="15107" max="15107" width="40.42578125" style="144" customWidth="1"/>
    <col min="15108" max="15108" width="5.5703125" style="144" customWidth="1"/>
    <col min="15109" max="15109" width="8.5703125" style="144" customWidth="1"/>
    <col min="15110" max="15110" width="9.85546875" style="144" customWidth="1"/>
    <col min="15111" max="15111" width="13.85546875" style="144" customWidth="1"/>
    <col min="15112" max="15115" width="9.140625" style="144"/>
    <col min="15116" max="15116" width="75.42578125" style="144" customWidth="1"/>
    <col min="15117" max="15117" width="45.28515625" style="144" customWidth="1"/>
    <col min="15118" max="15360" width="9.140625" style="144"/>
    <col min="15361" max="15361" width="4.42578125" style="144" customWidth="1"/>
    <col min="15362" max="15362" width="11.5703125" style="144" customWidth="1"/>
    <col min="15363" max="15363" width="40.42578125" style="144" customWidth="1"/>
    <col min="15364" max="15364" width="5.5703125" style="144" customWidth="1"/>
    <col min="15365" max="15365" width="8.5703125" style="144" customWidth="1"/>
    <col min="15366" max="15366" width="9.85546875" style="144" customWidth="1"/>
    <col min="15367" max="15367" width="13.85546875" style="144" customWidth="1"/>
    <col min="15368" max="15371" width="9.140625" style="144"/>
    <col min="15372" max="15372" width="75.42578125" style="144" customWidth="1"/>
    <col min="15373" max="15373" width="45.28515625" style="144" customWidth="1"/>
    <col min="15374" max="15616" width="9.140625" style="144"/>
    <col min="15617" max="15617" width="4.42578125" style="144" customWidth="1"/>
    <col min="15618" max="15618" width="11.5703125" style="144" customWidth="1"/>
    <col min="15619" max="15619" width="40.42578125" style="144" customWidth="1"/>
    <col min="15620" max="15620" width="5.5703125" style="144" customWidth="1"/>
    <col min="15621" max="15621" width="8.5703125" style="144" customWidth="1"/>
    <col min="15622" max="15622" width="9.85546875" style="144" customWidth="1"/>
    <col min="15623" max="15623" width="13.85546875" style="144" customWidth="1"/>
    <col min="15624" max="15627" width="9.140625" style="144"/>
    <col min="15628" max="15628" width="75.42578125" style="144" customWidth="1"/>
    <col min="15629" max="15629" width="45.28515625" style="144" customWidth="1"/>
    <col min="15630" max="15872" width="9.140625" style="144"/>
    <col min="15873" max="15873" width="4.42578125" style="144" customWidth="1"/>
    <col min="15874" max="15874" width="11.5703125" style="144" customWidth="1"/>
    <col min="15875" max="15875" width="40.42578125" style="144" customWidth="1"/>
    <col min="15876" max="15876" width="5.5703125" style="144" customWidth="1"/>
    <col min="15877" max="15877" width="8.5703125" style="144" customWidth="1"/>
    <col min="15878" max="15878" width="9.85546875" style="144" customWidth="1"/>
    <col min="15879" max="15879" width="13.85546875" style="144" customWidth="1"/>
    <col min="15880" max="15883" width="9.140625" style="144"/>
    <col min="15884" max="15884" width="75.42578125" style="144" customWidth="1"/>
    <col min="15885" max="15885" width="45.28515625" style="144" customWidth="1"/>
    <col min="15886" max="16128" width="9.140625" style="144"/>
    <col min="16129" max="16129" width="4.42578125" style="144" customWidth="1"/>
    <col min="16130" max="16130" width="11.5703125" style="144" customWidth="1"/>
    <col min="16131" max="16131" width="40.42578125" style="144" customWidth="1"/>
    <col min="16132" max="16132" width="5.5703125" style="144" customWidth="1"/>
    <col min="16133" max="16133" width="8.5703125" style="144" customWidth="1"/>
    <col min="16134" max="16134" width="9.85546875" style="144" customWidth="1"/>
    <col min="16135" max="16135" width="13.85546875" style="144" customWidth="1"/>
    <col min="16136" max="16139" width="9.140625" style="144"/>
    <col min="16140" max="16140" width="75.42578125" style="144" customWidth="1"/>
    <col min="16141" max="16141" width="45.28515625" style="144" customWidth="1"/>
    <col min="16142" max="16384" width="9.140625" style="144"/>
  </cols>
  <sheetData>
    <row r="1" spans="1:104" ht="15.75" x14ac:dyDescent="0.25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25">
      <c r="A2" s="145"/>
      <c r="B2" s="146"/>
      <c r="C2" s="147"/>
      <c r="D2" s="147"/>
      <c r="E2" s="148"/>
      <c r="F2" s="147"/>
      <c r="G2" s="147"/>
    </row>
    <row r="3" spans="1:104" ht="13.5" thickTop="1" x14ac:dyDescent="0.2">
      <c r="A3" s="215" t="s">
        <v>49</v>
      </c>
      <c r="B3" s="216"/>
      <c r="C3" s="95" t="str">
        <f>CONCATENATE(cislostavby," ",nazevstavby)</f>
        <v>07/2018 Výstavní a spolkové centrum v obci Halenkov</v>
      </c>
      <c r="D3" s="149"/>
      <c r="E3" s="150" t="s">
        <v>66</v>
      </c>
      <c r="F3" s="151" t="str">
        <f>Rekapitulace!H1</f>
        <v>D. 1. 1</v>
      </c>
      <c r="G3" s="152"/>
    </row>
    <row r="4" spans="1:104" ht="13.5" thickBot="1" x14ac:dyDescent="0.25">
      <c r="A4" s="227" t="s">
        <v>51</v>
      </c>
      <c r="B4" s="218"/>
      <c r="C4" s="101" t="str">
        <f>CONCATENATE(cisloobjektu," ",nazevobjektu)</f>
        <v>SO 05 Přípojka vodovodu</v>
      </c>
      <c r="D4" s="153"/>
      <c r="E4" s="228" t="str">
        <f>Rekapitulace!G2</f>
        <v>Architektonicko - stavební část</v>
      </c>
      <c r="F4" s="229"/>
      <c r="G4" s="230"/>
    </row>
    <row r="5" spans="1:104" ht="13.5" thickTop="1" x14ac:dyDescent="0.2">
      <c r="A5" s="154"/>
      <c r="B5" s="145"/>
      <c r="C5" s="145"/>
      <c r="D5" s="145"/>
      <c r="E5" s="155"/>
      <c r="F5" s="145"/>
      <c r="G5" s="156"/>
    </row>
    <row r="6" spans="1:104" x14ac:dyDescent="0.2">
      <c r="A6" s="157" t="s">
        <v>67</v>
      </c>
      <c r="B6" s="158" t="s">
        <v>68</v>
      </c>
      <c r="C6" s="158" t="s">
        <v>69</v>
      </c>
      <c r="D6" s="158" t="s">
        <v>70</v>
      </c>
      <c r="E6" s="159" t="s">
        <v>71</v>
      </c>
      <c r="F6" s="158" t="s">
        <v>72</v>
      </c>
      <c r="G6" s="160" t="s">
        <v>73</v>
      </c>
    </row>
    <row r="7" spans="1:104" x14ac:dyDescent="0.2">
      <c r="A7" s="161" t="s">
        <v>74</v>
      </c>
      <c r="B7" s="162" t="s">
        <v>75</v>
      </c>
      <c r="C7" s="163" t="s">
        <v>76</v>
      </c>
      <c r="D7" s="164"/>
      <c r="E7" s="165"/>
      <c r="F7" s="165"/>
      <c r="G7" s="166"/>
      <c r="H7" s="167"/>
      <c r="I7" s="167"/>
      <c r="O7" s="168">
        <v>1</v>
      </c>
    </row>
    <row r="8" spans="1:104" x14ac:dyDescent="0.2">
      <c r="A8" s="169">
        <v>1</v>
      </c>
      <c r="B8" s="170" t="s">
        <v>84</v>
      </c>
      <c r="C8" s="171" t="s">
        <v>85</v>
      </c>
      <c r="D8" s="172" t="s">
        <v>86</v>
      </c>
      <c r="E8" s="173">
        <v>26.42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1</v>
      </c>
      <c r="AC8" s="144">
        <v>1</v>
      </c>
      <c r="AZ8" s="144">
        <v>1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1</v>
      </c>
      <c r="CZ8" s="144">
        <v>0</v>
      </c>
    </row>
    <row r="9" spans="1:104" x14ac:dyDescent="0.2">
      <c r="A9" s="176"/>
      <c r="B9" s="178"/>
      <c r="C9" s="224" t="s">
        <v>87</v>
      </c>
      <c r="D9" s="225"/>
      <c r="E9" s="179">
        <v>0</v>
      </c>
      <c r="F9" s="180"/>
      <c r="G9" s="181"/>
      <c r="M9" s="177" t="s">
        <v>87</v>
      </c>
      <c r="O9" s="168"/>
    </row>
    <row r="10" spans="1:104" x14ac:dyDescent="0.2">
      <c r="A10" s="176"/>
      <c r="B10" s="178"/>
      <c r="C10" s="224" t="s">
        <v>88</v>
      </c>
      <c r="D10" s="225"/>
      <c r="E10" s="179">
        <v>8.82</v>
      </c>
      <c r="F10" s="180"/>
      <c r="G10" s="181"/>
      <c r="M10" s="177" t="s">
        <v>88</v>
      </c>
      <c r="O10" s="168"/>
    </row>
    <row r="11" spans="1:104" x14ac:dyDescent="0.2">
      <c r="A11" s="176"/>
      <c r="B11" s="178"/>
      <c r="C11" s="224" t="s">
        <v>89</v>
      </c>
      <c r="D11" s="225"/>
      <c r="E11" s="179">
        <v>0</v>
      </c>
      <c r="F11" s="180"/>
      <c r="G11" s="181"/>
      <c r="M11" s="177" t="s">
        <v>89</v>
      </c>
      <c r="O11" s="168"/>
    </row>
    <row r="12" spans="1:104" x14ac:dyDescent="0.2">
      <c r="A12" s="176"/>
      <c r="B12" s="178"/>
      <c r="C12" s="224" t="s">
        <v>90</v>
      </c>
      <c r="D12" s="225"/>
      <c r="E12" s="179">
        <v>17.600000000000001</v>
      </c>
      <c r="F12" s="180"/>
      <c r="G12" s="181"/>
      <c r="M12" s="177" t="s">
        <v>90</v>
      </c>
      <c r="O12" s="168"/>
    </row>
    <row r="13" spans="1:104" x14ac:dyDescent="0.2">
      <c r="A13" s="169">
        <v>2</v>
      </c>
      <c r="B13" s="170" t="s">
        <v>91</v>
      </c>
      <c r="C13" s="171" t="s">
        <v>92</v>
      </c>
      <c r="D13" s="172" t="s">
        <v>86</v>
      </c>
      <c r="E13" s="173">
        <v>8.82</v>
      </c>
      <c r="F13" s="173">
        <v>0</v>
      </c>
      <c r="G13" s="174">
        <f>E13*F13</f>
        <v>0</v>
      </c>
      <c r="O13" s="168">
        <v>2</v>
      </c>
      <c r="AA13" s="144">
        <v>1</v>
      </c>
      <c r="AB13" s="144">
        <v>1</v>
      </c>
      <c r="AC13" s="144">
        <v>1</v>
      </c>
      <c r="AZ13" s="144">
        <v>1</v>
      </c>
      <c r="BA13" s="144">
        <f>IF(AZ13=1,G13,0)</f>
        <v>0</v>
      </c>
      <c r="BB13" s="144">
        <f>IF(AZ13=2,G13,0)</f>
        <v>0</v>
      </c>
      <c r="BC13" s="144">
        <f>IF(AZ13=3,G13,0)</f>
        <v>0</v>
      </c>
      <c r="BD13" s="144">
        <f>IF(AZ13=4,G13,0)</f>
        <v>0</v>
      </c>
      <c r="BE13" s="144">
        <f>IF(AZ13=5,G13,0)</f>
        <v>0</v>
      </c>
      <c r="CA13" s="175">
        <v>1</v>
      </c>
      <c r="CB13" s="175">
        <v>1</v>
      </c>
      <c r="CZ13" s="144">
        <v>0</v>
      </c>
    </row>
    <row r="14" spans="1:104" x14ac:dyDescent="0.2">
      <c r="A14" s="176"/>
      <c r="B14" s="178"/>
      <c r="C14" s="224" t="s">
        <v>87</v>
      </c>
      <c r="D14" s="225"/>
      <c r="E14" s="179">
        <v>0</v>
      </c>
      <c r="F14" s="180"/>
      <c r="G14" s="181"/>
      <c r="M14" s="177" t="s">
        <v>87</v>
      </c>
      <c r="O14" s="168"/>
    </row>
    <row r="15" spans="1:104" x14ac:dyDescent="0.2">
      <c r="A15" s="176"/>
      <c r="B15" s="178"/>
      <c r="C15" s="224" t="s">
        <v>88</v>
      </c>
      <c r="D15" s="225"/>
      <c r="E15" s="179">
        <v>8.82</v>
      </c>
      <c r="F15" s="180"/>
      <c r="G15" s="181"/>
      <c r="M15" s="177" t="s">
        <v>88</v>
      </c>
      <c r="O15" s="168"/>
    </row>
    <row r="16" spans="1:104" x14ac:dyDescent="0.2">
      <c r="A16" s="169">
        <v>3</v>
      </c>
      <c r="B16" s="170" t="s">
        <v>93</v>
      </c>
      <c r="C16" s="171" t="s">
        <v>94</v>
      </c>
      <c r="D16" s="172" t="s">
        <v>86</v>
      </c>
      <c r="E16" s="173">
        <v>8.82</v>
      </c>
      <c r="F16" s="173">
        <v>0</v>
      </c>
      <c r="G16" s="174">
        <f>E16*F16</f>
        <v>0</v>
      </c>
      <c r="O16" s="168">
        <v>2</v>
      </c>
      <c r="AA16" s="144">
        <v>1</v>
      </c>
      <c r="AB16" s="144">
        <v>1</v>
      </c>
      <c r="AC16" s="144">
        <v>1</v>
      </c>
      <c r="AZ16" s="144">
        <v>1</v>
      </c>
      <c r="BA16" s="144">
        <f>IF(AZ16=1,G16,0)</f>
        <v>0</v>
      </c>
      <c r="BB16" s="144">
        <f>IF(AZ16=2,G16,0)</f>
        <v>0</v>
      </c>
      <c r="BC16" s="144">
        <f>IF(AZ16=3,G16,0)</f>
        <v>0</v>
      </c>
      <c r="BD16" s="144">
        <f>IF(AZ16=4,G16,0)</f>
        <v>0</v>
      </c>
      <c r="BE16" s="144">
        <f>IF(AZ16=5,G16,0)</f>
        <v>0</v>
      </c>
      <c r="CA16" s="175">
        <v>1</v>
      </c>
      <c r="CB16" s="175">
        <v>1</v>
      </c>
      <c r="CZ16" s="144">
        <v>0</v>
      </c>
    </row>
    <row r="17" spans="1:104" x14ac:dyDescent="0.2">
      <c r="A17" s="176"/>
      <c r="B17" s="178"/>
      <c r="C17" s="224" t="s">
        <v>87</v>
      </c>
      <c r="D17" s="225"/>
      <c r="E17" s="179">
        <v>0</v>
      </c>
      <c r="F17" s="180"/>
      <c r="G17" s="181"/>
      <c r="M17" s="177" t="s">
        <v>87</v>
      </c>
      <c r="O17" s="168"/>
    </row>
    <row r="18" spans="1:104" x14ac:dyDescent="0.2">
      <c r="A18" s="176"/>
      <c r="B18" s="178"/>
      <c r="C18" s="224" t="s">
        <v>88</v>
      </c>
      <c r="D18" s="225"/>
      <c r="E18" s="179">
        <v>8.82</v>
      </c>
      <c r="F18" s="180"/>
      <c r="G18" s="181"/>
      <c r="M18" s="177" t="s">
        <v>88</v>
      </c>
      <c r="O18" s="168"/>
    </row>
    <row r="19" spans="1:104" x14ac:dyDescent="0.2">
      <c r="A19" s="169">
        <v>4</v>
      </c>
      <c r="B19" s="170" t="s">
        <v>95</v>
      </c>
      <c r="C19" s="171" t="s">
        <v>96</v>
      </c>
      <c r="D19" s="172" t="s">
        <v>86</v>
      </c>
      <c r="E19" s="173">
        <v>17.600000000000001</v>
      </c>
      <c r="F19" s="173">
        <v>0</v>
      </c>
      <c r="G19" s="174">
        <f>E19*F19</f>
        <v>0</v>
      </c>
      <c r="O19" s="168">
        <v>2</v>
      </c>
      <c r="AA19" s="144">
        <v>1</v>
      </c>
      <c r="AB19" s="144">
        <v>1</v>
      </c>
      <c r="AC19" s="144">
        <v>1</v>
      </c>
      <c r="AZ19" s="144">
        <v>1</v>
      </c>
      <c r="BA19" s="144">
        <f>IF(AZ19=1,G19,0)</f>
        <v>0</v>
      </c>
      <c r="BB19" s="144">
        <f>IF(AZ19=2,G19,0)</f>
        <v>0</v>
      </c>
      <c r="BC19" s="144">
        <f>IF(AZ19=3,G19,0)</f>
        <v>0</v>
      </c>
      <c r="BD19" s="144">
        <f>IF(AZ19=4,G19,0)</f>
        <v>0</v>
      </c>
      <c r="BE19" s="144">
        <f>IF(AZ19=5,G19,0)</f>
        <v>0</v>
      </c>
      <c r="CA19" s="175">
        <v>1</v>
      </c>
      <c r="CB19" s="175">
        <v>1</v>
      </c>
      <c r="CZ19" s="144">
        <v>0</v>
      </c>
    </row>
    <row r="20" spans="1:104" x14ac:dyDescent="0.2">
      <c r="A20" s="176"/>
      <c r="B20" s="178"/>
      <c r="C20" s="224" t="s">
        <v>89</v>
      </c>
      <c r="D20" s="225"/>
      <c r="E20" s="179">
        <v>0</v>
      </c>
      <c r="F20" s="180"/>
      <c r="G20" s="181"/>
      <c r="M20" s="177" t="s">
        <v>89</v>
      </c>
      <c r="O20" s="168"/>
    </row>
    <row r="21" spans="1:104" x14ac:dyDescent="0.2">
      <c r="A21" s="176"/>
      <c r="B21" s="178"/>
      <c r="C21" s="224" t="s">
        <v>90</v>
      </c>
      <c r="D21" s="225"/>
      <c r="E21" s="179">
        <v>17.600000000000001</v>
      </c>
      <c r="F21" s="180"/>
      <c r="G21" s="181"/>
      <c r="M21" s="177" t="s">
        <v>90</v>
      </c>
      <c r="O21" s="168"/>
    </row>
    <row r="22" spans="1:104" x14ac:dyDescent="0.2">
      <c r="A22" s="169">
        <v>5</v>
      </c>
      <c r="B22" s="170" t="s">
        <v>97</v>
      </c>
      <c r="C22" s="171" t="s">
        <v>98</v>
      </c>
      <c r="D22" s="172" t="s">
        <v>86</v>
      </c>
      <c r="E22" s="173">
        <v>17.600000000000001</v>
      </c>
      <c r="F22" s="173">
        <v>0</v>
      </c>
      <c r="G22" s="174">
        <f>E22*F22</f>
        <v>0</v>
      </c>
      <c r="O22" s="168">
        <v>2</v>
      </c>
      <c r="AA22" s="144">
        <v>1</v>
      </c>
      <c r="AB22" s="144">
        <v>1</v>
      </c>
      <c r="AC22" s="144">
        <v>1</v>
      </c>
      <c r="AZ22" s="144">
        <v>1</v>
      </c>
      <c r="BA22" s="144">
        <f>IF(AZ22=1,G22,0)</f>
        <v>0</v>
      </c>
      <c r="BB22" s="144">
        <f>IF(AZ22=2,G22,0)</f>
        <v>0</v>
      </c>
      <c r="BC22" s="144">
        <f>IF(AZ22=3,G22,0)</f>
        <v>0</v>
      </c>
      <c r="BD22" s="144">
        <f>IF(AZ22=4,G22,0)</f>
        <v>0</v>
      </c>
      <c r="BE22" s="144">
        <f>IF(AZ22=5,G22,0)</f>
        <v>0</v>
      </c>
      <c r="CA22" s="175">
        <v>1</v>
      </c>
      <c r="CB22" s="175">
        <v>1</v>
      </c>
      <c r="CZ22" s="144">
        <v>0</v>
      </c>
    </row>
    <row r="23" spans="1:104" x14ac:dyDescent="0.2">
      <c r="A23" s="176"/>
      <c r="B23" s="178"/>
      <c r="C23" s="224" t="s">
        <v>89</v>
      </c>
      <c r="D23" s="225"/>
      <c r="E23" s="179">
        <v>0</v>
      </c>
      <c r="F23" s="180"/>
      <c r="G23" s="181"/>
      <c r="M23" s="177" t="s">
        <v>89</v>
      </c>
      <c r="O23" s="168"/>
    </row>
    <row r="24" spans="1:104" x14ac:dyDescent="0.2">
      <c r="A24" s="176"/>
      <c r="B24" s="178"/>
      <c r="C24" s="224" t="s">
        <v>90</v>
      </c>
      <c r="D24" s="225"/>
      <c r="E24" s="179">
        <v>17.600000000000001</v>
      </c>
      <c r="F24" s="180"/>
      <c r="G24" s="181"/>
      <c r="M24" s="177" t="s">
        <v>90</v>
      </c>
      <c r="O24" s="168"/>
    </row>
    <row r="25" spans="1:104" x14ac:dyDescent="0.2">
      <c r="A25" s="169">
        <v>6</v>
      </c>
      <c r="B25" s="170" t="s">
        <v>99</v>
      </c>
      <c r="C25" s="171" t="s">
        <v>100</v>
      </c>
      <c r="D25" s="172" t="s">
        <v>101</v>
      </c>
      <c r="E25" s="173">
        <v>35.200000000000003</v>
      </c>
      <c r="F25" s="173">
        <v>0</v>
      </c>
      <c r="G25" s="174">
        <f>E25*F25</f>
        <v>0</v>
      </c>
      <c r="O25" s="168">
        <v>2</v>
      </c>
      <c r="AA25" s="144">
        <v>1</v>
      </c>
      <c r="AB25" s="144">
        <v>1</v>
      </c>
      <c r="AC25" s="144">
        <v>1</v>
      </c>
      <c r="AZ25" s="144">
        <v>1</v>
      </c>
      <c r="BA25" s="144">
        <f>IF(AZ25=1,G25,0)</f>
        <v>0</v>
      </c>
      <c r="BB25" s="144">
        <f>IF(AZ25=2,G25,0)</f>
        <v>0</v>
      </c>
      <c r="BC25" s="144">
        <f>IF(AZ25=3,G25,0)</f>
        <v>0</v>
      </c>
      <c r="BD25" s="144">
        <f>IF(AZ25=4,G25,0)</f>
        <v>0</v>
      </c>
      <c r="BE25" s="144">
        <f>IF(AZ25=5,G25,0)</f>
        <v>0</v>
      </c>
      <c r="CA25" s="175">
        <v>1</v>
      </c>
      <c r="CB25" s="175">
        <v>1</v>
      </c>
      <c r="CZ25" s="144">
        <v>9.8999999999999999E-4</v>
      </c>
    </row>
    <row r="26" spans="1:104" x14ac:dyDescent="0.2">
      <c r="A26" s="176"/>
      <c r="B26" s="178"/>
      <c r="C26" s="224" t="s">
        <v>89</v>
      </c>
      <c r="D26" s="225"/>
      <c r="E26" s="179">
        <v>0</v>
      </c>
      <c r="F26" s="180"/>
      <c r="G26" s="181"/>
      <c r="M26" s="177" t="s">
        <v>89</v>
      </c>
      <c r="O26" s="168"/>
    </row>
    <row r="27" spans="1:104" x14ac:dyDescent="0.2">
      <c r="A27" s="176"/>
      <c r="B27" s="178"/>
      <c r="C27" s="224" t="s">
        <v>102</v>
      </c>
      <c r="D27" s="225"/>
      <c r="E27" s="179">
        <v>35.200000000000003</v>
      </c>
      <c r="F27" s="180"/>
      <c r="G27" s="181"/>
      <c r="M27" s="177" t="s">
        <v>102</v>
      </c>
      <c r="O27" s="168"/>
    </row>
    <row r="28" spans="1:104" x14ac:dyDescent="0.2">
      <c r="A28" s="169">
        <v>7</v>
      </c>
      <c r="B28" s="170" t="s">
        <v>103</v>
      </c>
      <c r="C28" s="171" t="s">
        <v>104</v>
      </c>
      <c r="D28" s="172" t="s">
        <v>101</v>
      </c>
      <c r="E28" s="173">
        <v>35.200000000000003</v>
      </c>
      <c r="F28" s="173">
        <v>0</v>
      </c>
      <c r="G28" s="174">
        <f>E28*F28</f>
        <v>0</v>
      </c>
      <c r="O28" s="168">
        <v>2</v>
      </c>
      <c r="AA28" s="144">
        <v>1</v>
      </c>
      <c r="AB28" s="144">
        <v>1</v>
      </c>
      <c r="AC28" s="144">
        <v>1</v>
      </c>
      <c r="AZ28" s="144">
        <v>1</v>
      </c>
      <c r="BA28" s="144">
        <f>IF(AZ28=1,G28,0)</f>
        <v>0</v>
      </c>
      <c r="BB28" s="144">
        <f>IF(AZ28=2,G28,0)</f>
        <v>0</v>
      </c>
      <c r="BC28" s="144">
        <f>IF(AZ28=3,G28,0)</f>
        <v>0</v>
      </c>
      <c r="BD28" s="144">
        <f>IF(AZ28=4,G28,0)</f>
        <v>0</v>
      </c>
      <c r="BE28" s="144">
        <f>IF(AZ28=5,G28,0)</f>
        <v>0</v>
      </c>
      <c r="CA28" s="175">
        <v>1</v>
      </c>
      <c r="CB28" s="175">
        <v>1</v>
      </c>
      <c r="CZ28" s="144">
        <v>0</v>
      </c>
    </row>
    <row r="29" spans="1:104" x14ac:dyDescent="0.2">
      <c r="A29" s="176"/>
      <c r="B29" s="178"/>
      <c r="C29" s="224" t="s">
        <v>89</v>
      </c>
      <c r="D29" s="225"/>
      <c r="E29" s="179">
        <v>0</v>
      </c>
      <c r="F29" s="180"/>
      <c r="G29" s="181"/>
      <c r="M29" s="177" t="s">
        <v>89</v>
      </c>
      <c r="O29" s="168"/>
    </row>
    <row r="30" spans="1:104" x14ac:dyDescent="0.2">
      <c r="A30" s="176"/>
      <c r="B30" s="178"/>
      <c r="C30" s="224" t="s">
        <v>102</v>
      </c>
      <c r="D30" s="225"/>
      <c r="E30" s="179">
        <v>35.200000000000003</v>
      </c>
      <c r="F30" s="180"/>
      <c r="G30" s="181"/>
      <c r="M30" s="177" t="s">
        <v>102</v>
      </c>
      <c r="O30" s="168"/>
    </row>
    <row r="31" spans="1:104" x14ac:dyDescent="0.2">
      <c r="A31" s="169">
        <v>8</v>
      </c>
      <c r="B31" s="170" t="s">
        <v>105</v>
      </c>
      <c r="C31" s="171" t="s">
        <v>106</v>
      </c>
      <c r="D31" s="172" t="s">
        <v>86</v>
      </c>
      <c r="E31" s="173">
        <v>26.42</v>
      </c>
      <c r="F31" s="173">
        <v>0</v>
      </c>
      <c r="G31" s="174">
        <f>E31*F31</f>
        <v>0</v>
      </c>
      <c r="O31" s="168">
        <v>2</v>
      </c>
      <c r="AA31" s="144">
        <v>1</v>
      </c>
      <c r="AB31" s="144">
        <v>1</v>
      </c>
      <c r="AC31" s="144">
        <v>1</v>
      </c>
      <c r="AZ31" s="144">
        <v>1</v>
      </c>
      <c r="BA31" s="144">
        <f>IF(AZ31=1,G31,0)</f>
        <v>0</v>
      </c>
      <c r="BB31" s="144">
        <f>IF(AZ31=2,G31,0)</f>
        <v>0</v>
      </c>
      <c r="BC31" s="144">
        <f>IF(AZ31=3,G31,0)</f>
        <v>0</v>
      </c>
      <c r="BD31" s="144">
        <f>IF(AZ31=4,G31,0)</f>
        <v>0</v>
      </c>
      <c r="BE31" s="144">
        <f>IF(AZ31=5,G31,0)</f>
        <v>0</v>
      </c>
      <c r="CA31" s="175">
        <v>1</v>
      </c>
      <c r="CB31" s="175">
        <v>1</v>
      </c>
      <c r="CZ31" s="144">
        <v>0</v>
      </c>
    </row>
    <row r="32" spans="1:104" x14ac:dyDescent="0.2">
      <c r="A32" s="176"/>
      <c r="B32" s="178"/>
      <c r="C32" s="224" t="s">
        <v>87</v>
      </c>
      <c r="D32" s="225"/>
      <c r="E32" s="179">
        <v>0</v>
      </c>
      <c r="F32" s="180"/>
      <c r="G32" s="181"/>
      <c r="M32" s="177" t="s">
        <v>87</v>
      </c>
      <c r="O32" s="168"/>
    </row>
    <row r="33" spans="1:104" x14ac:dyDescent="0.2">
      <c r="A33" s="176"/>
      <c r="B33" s="178"/>
      <c r="C33" s="224" t="s">
        <v>88</v>
      </c>
      <c r="D33" s="225"/>
      <c r="E33" s="179">
        <v>8.82</v>
      </c>
      <c r="F33" s="180"/>
      <c r="G33" s="181"/>
      <c r="M33" s="177" t="s">
        <v>88</v>
      </c>
      <c r="O33" s="168"/>
    </row>
    <row r="34" spans="1:104" x14ac:dyDescent="0.2">
      <c r="A34" s="176"/>
      <c r="B34" s="178"/>
      <c r="C34" s="224" t="s">
        <v>89</v>
      </c>
      <c r="D34" s="225"/>
      <c r="E34" s="179">
        <v>0</v>
      </c>
      <c r="F34" s="180"/>
      <c r="G34" s="181"/>
      <c r="M34" s="177" t="s">
        <v>89</v>
      </c>
      <c r="O34" s="168"/>
    </row>
    <row r="35" spans="1:104" x14ac:dyDescent="0.2">
      <c r="A35" s="176"/>
      <c r="B35" s="178"/>
      <c r="C35" s="224" t="s">
        <v>90</v>
      </c>
      <c r="D35" s="225"/>
      <c r="E35" s="179">
        <v>17.600000000000001</v>
      </c>
      <c r="F35" s="180"/>
      <c r="G35" s="181"/>
      <c r="M35" s="177" t="s">
        <v>90</v>
      </c>
      <c r="O35" s="168"/>
    </row>
    <row r="36" spans="1:104" x14ac:dyDescent="0.2">
      <c r="A36" s="169">
        <v>9</v>
      </c>
      <c r="B36" s="170" t="s">
        <v>107</v>
      </c>
      <c r="C36" s="171" t="s">
        <v>108</v>
      </c>
      <c r="D36" s="172" t="s">
        <v>86</v>
      </c>
      <c r="E36" s="173">
        <v>39.32</v>
      </c>
      <c r="F36" s="173">
        <v>0</v>
      </c>
      <c r="G36" s="174">
        <f>E36*F36</f>
        <v>0</v>
      </c>
      <c r="O36" s="168">
        <v>2</v>
      </c>
      <c r="AA36" s="144">
        <v>1</v>
      </c>
      <c r="AB36" s="144">
        <v>1</v>
      </c>
      <c r="AC36" s="144">
        <v>1</v>
      </c>
      <c r="AZ36" s="144">
        <v>1</v>
      </c>
      <c r="BA36" s="144">
        <f>IF(AZ36=1,G36,0)</f>
        <v>0</v>
      </c>
      <c r="BB36" s="144">
        <f>IF(AZ36=2,G36,0)</f>
        <v>0</v>
      </c>
      <c r="BC36" s="144">
        <f>IF(AZ36=3,G36,0)</f>
        <v>0</v>
      </c>
      <c r="BD36" s="144">
        <f>IF(AZ36=4,G36,0)</f>
        <v>0</v>
      </c>
      <c r="BE36" s="144">
        <f>IF(AZ36=5,G36,0)</f>
        <v>0</v>
      </c>
      <c r="CA36" s="175">
        <v>1</v>
      </c>
      <c r="CB36" s="175">
        <v>1</v>
      </c>
      <c r="CZ36" s="144">
        <v>0</v>
      </c>
    </row>
    <row r="37" spans="1:104" x14ac:dyDescent="0.2">
      <c r="A37" s="176"/>
      <c r="B37" s="178"/>
      <c r="C37" s="224" t="s">
        <v>109</v>
      </c>
      <c r="D37" s="225"/>
      <c r="E37" s="179">
        <v>0</v>
      </c>
      <c r="F37" s="180"/>
      <c r="G37" s="181"/>
      <c r="M37" s="177" t="s">
        <v>109</v>
      </c>
      <c r="O37" s="168"/>
    </row>
    <row r="38" spans="1:104" x14ac:dyDescent="0.2">
      <c r="A38" s="176"/>
      <c r="B38" s="178"/>
      <c r="C38" s="224" t="s">
        <v>87</v>
      </c>
      <c r="D38" s="225"/>
      <c r="E38" s="179">
        <v>0</v>
      </c>
      <c r="F38" s="180"/>
      <c r="G38" s="181"/>
      <c r="M38" s="177" t="s">
        <v>87</v>
      </c>
      <c r="O38" s="168"/>
    </row>
    <row r="39" spans="1:104" x14ac:dyDescent="0.2">
      <c r="A39" s="176"/>
      <c r="B39" s="178"/>
      <c r="C39" s="224" t="s">
        <v>88</v>
      </c>
      <c r="D39" s="225"/>
      <c r="E39" s="179">
        <v>8.82</v>
      </c>
      <c r="F39" s="180"/>
      <c r="G39" s="181"/>
      <c r="M39" s="177" t="s">
        <v>88</v>
      </c>
      <c r="O39" s="168"/>
    </row>
    <row r="40" spans="1:104" x14ac:dyDescent="0.2">
      <c r="A40" s="176"/>
      <c r="B40" s="178"/>
      <c r="C40" s="224" t="s">
        <v>89</v>
      </c>
      <c r="D40" s="225"/>
      <c r="E40" s="179">
        <v>0</v>
      </c>
      <c r="F40" s="180"/>
      <c r="G40" s="181"/>
      <c r="M40" s="177" t="s">
        <v>89</v>
      </c>
      <c r="O40" s="168"/>
    </row>
    <row r="41" spans="1:104" x14ac:dyDescent="0.2">
      <c r="A41" s="176"/>
      <c r="B41" s="178"/>
      <c r="C41" s="224" t="s">
        <v>90</v>
      </c>
      <c r="D41" s="225"/>
      <c r="E41" s="179">
        <v>17.600000000000001</v>
      </c>
      <c r="F41" s="180"/>
      <c r="G41" s="181"/>
      <c r="M41" s="177" t="s">
        <v>90</v>
      </c>
      <c r="O41" s="168"/>
    </row>
    <row r="42" spans="1:104" x14ac:dyDescent="0.2">
      <c r="A42" s="176"/>
      <c r="B42" s="178"/>
      <c r="C42" s="224" t="s">
        <v>110</v>
      </c>
      <c r="D42" s="225"/>
      <c r="E42" s="179">
        <v>0</v>
      </c>
      <c r="F42" s="180"/>
      <c r="G42" s="181"/>
      <c r="M42" s="177">
        <v>0</v>
      </c>
      <c r="O42" s="168"/>
    </row>
    <row r="43" spans="1:104" x14ac:dyDescent="0.2">
      <c r="A43" s="176"/>
      <c r="B43" s="178"/>
      <c r="C43" s="224" t="s">
        <v>111</v>
      </c>
      <c r="D43" s="225"/>
      <c r="E43" s="179">
        <v>0</v>
      </c>
      <c r="F43" s="180"/>
      <c r="G43" s="181"/>
      <c r="M43" s="177" t="s">
        <v>111</v>
      </c>
      <c r="O43" s="168"/>
    </row>
    <row r="44" spans="1:104" x14ac:dyDescent="0.2">
      <c r="A44" s="176"/>
      <c r="B44" s="178"/>
      <c r="C44" s="224" t="s">
        <v>112</v>
      </c>
      <c r="D44" s="225"/>
      <c r="E44" s="179">
        <v>12.9</v>
      </c>
      <c r="F44" s="180"/>
      <c r="G44" s="181"/>
      <c r="M44" s="177" t="s">
        <v>112</v>
      </c>
      <c r="O44" s="168"/>
    </row>
    <row r="45" spans="1:104" x14ac:dyDescent="0.2">
      <c r="A45" s="169">
        <v>10</v>
      </c>
      <c r="B45" s="170" t="s">
        <v>113</v>
      </c>
      <c r="C45" s="171" t="s">
        <v>114</v>
      </c>
      <c r="D45" s="172" t="s">
        <v>86</v>
      </c>
      <c r="E45" s="173">
        <v>12.9</v>
      </c>
      <c r="F45" s="173">
        <v>0</v>
      </c>
      <c r="G45" s="174">
        <f>E45*F45</f>
        <v>0</v>
      </c>
      <c r="O45" s="168">
        <v>2</v>
      </c>
      <c r="AA45" s="144">
        <v>1</v>
      </c>
      <c r="AB45" s="144">
        <v>1</v>
      </c>
      <c r="AC45" s="144">
        <v>1</v>
      </c>
      <c r="AZ45" s="144">
        <v>1</v>
      </c>
      <c r="BA45" s="144">
        <f>IF(AZ45=1,G45,0)</f>
        <v>0</v>
      </c>
      <c r="BB45" s="144">
        <f>IF(AZ45=2,G45,0)</f>
        <v>0</v>
      </c>
      <c r="BC45" s="144">
        <f>IF(AZ45=3,G45,0)</f>
        <v>0</v>
      </c>
      <c r="BD45" s="144">
        <f>IF(AZ45=4,G45,0)</f>
        <v>0</v>
      </c>
      <c r="BE45" s="144">
        <f>IF(AZ45=5,G45,0)</f>
        <v>0</v>
      </c>
      <c r="CA45" s="175">
        <v>1</v>
      </c>
      <c r="CB45" s="175">
        <v>1</v>
      </c>
      <c r="CZ45" s="144">
        <v>0</v>
      </c>
    </row>
    <row r="46" spans="1:104" x14ac:dyDescent="0.2">
      <c r="A46" s="176"/>
      <c r="B46" s="178"/>
      <c r="C46" s="224" t="s">
        <v>115</v>
      </c>
      <c r="D46" s="225"/>
      <c r="E46" s="179">
        <v>0</v>
      </c>
      <c r="F46" s="180"/>
      <c r="G46" s="181"/>
      <c r="M46" s="177" t="s">
        <v>115</v>
      </c>
      <c r="O46" s="168"/>
    </row>
    <row r="47" spans="1:104" x14ac:dyDescent="0.2">
      <c r="A47" s="176"/>
      <c r="B47" s="178"/>
      <c r="C47" s="224" t="s">
        <v>116</v>
      </c>
      <c r="D47" s="225"/>
      <c r="E47" s="179">
        <v>0</v>
      </c>
      <c r="F47" s="180"/>
      <c r="G47" s="181"/>
      <c r="M47" s="177" t="s">
        <v>116</v>
      </c>
      <c r="O47" s="168"/>
    </row>
    <row r="48" spans="1:104" x14ac:dyDescent="0.2">
      <c r="A48" s="176"/>
      <c r="B48" s="178"/>
      <c r="C48" s="224" t="s">
        <v>117</v>
      </c>
      <c r="D48" s="225"/>
      <c r="E48" s="179">
        <v>17.600000000000001</v>
      </c>
      <c r="F48" s="180"/>
      <c r="G48" s="181"/>
      <c r="M48" s="177" t="s">
        <v>117</v>
      </c>
      <c r="O48" s="168"/>
    </row>
    <row r="49" spans="1:15" x14ac:dyDescent="0.2">
      <c r="A49" s="176"/>
      <c r="B49" s="178"/>
      <c r="C49" s="224" t="s">
        <v>118</v>
      </c>
      <c r="D49" s="225"/>
      <c r="E49" s="179">
        <v>0</v>
      </c>
      <c r="F49" s="180"/>
      <c r="G49" s="181"/>
      <c r="M49" s="177" t="s">
        <v>118</v>
      </c>
      <c r="O49" s="168"/>
    </row>
    <row r="50" spans="1:15" x14ac:dyDescent="0.2">
      <c r="A50" s="176"/>
      <c r="B50" s="178"/>
      <c r="C50" s="224" t="s">
        <v>119</v>
      </c>
      <c r="D50" s="225"/>
      <c r="E50" s="179">
        <v>-1</v>
      </c>
      <c r="F50" s="180"/>
      <c r="G50" s="181"/>
      <c r="M50" s="177" t="s">
        <v>119</v>
      </c>
      <c r="O50" s="168"/>
    </row>
    <row r="51" spans="1:15" x14ac:dyDescent="0.2">
      <c r="A51" s="176"/>
      <c r="B51" s="178"/>
      <c r="C51" s="224" t="s">
        <v>120</v>
      </c>
      <c r="D51" s="225"/>
      <c r="E51" s="179">
        <v>0</v>
      </c>
      <c r="F51" s="180"/>
      <c r="G51" s="181"/>
      <c r="M51" s="177" t="s">
        <v>120</v>
      </c>
      <c r="O51" s="168"/>
    </row>
    <row r="52" spans="1:15" x14ac:dyDescent="0.2">
      <c r="A52" s="176"/>
      <c r="B52" s="178"/>
      <c r="C52" s="224" t="s">
        <v>121</v>
      </c>
      <c r="D52" s="225"/>
      <c r="E52" s="179">
        <v>-3.6602999999999999</v>
      </c>
      <c r="F52" s="180"/>
      <c r="G52" s="181"/>
      <c r="M52" s="177" t="s">
        <v>121</v>
      </c>
      <c r="O52" s="168"/>
    </row>
    <row r="53" spans="1:15" x14ac:dyDescent="0.2">
      <c r="A53" s="176"/>
      <c r="B53" s="178"/>
      <c r="C53" s="224" t="s">
        <v>122</v>
      </c>
      <c r="D53" s="225"/>
      <c r="E53" s="179">
        <v>0</v>
      </c>
      <c r="F53" s="180"/>
      <c r="G53" s="181"/>
      <c r="M53" s="177" t="s">
        <v>122</v>
      </c>
      <c r="O53" s="168"/>
    </row>
    <row r="54" spans="1:15" x14ac:dyDescent="0.2">
      <c r="A54" s="176"/>
      <c r="B54" s="178"/>
      <c r="C54" s="224" t="s">
        <v>123</v>
      </c>
      <c r="D54" s="225"/>
      <c r="E54" s="179">
        <v>-3.9699999999999999E-2</v>
      </c>
      <c r="F54" s="180"/>
      <c r="G54" s="181"/>
      <c r="M54" s="177" t="s">
        <v>123</v>
      </c>
      <c r="O54" s="168"/>
    </row>
    <row r="55" spans="1:15" x14ac:dyDescent="0.2">
      <c r="A55" s="176"/>
      <c r="B55" s="178"/>
      <c r="C55" s="224" t="s">
        <v>110</v>
      </c>
      <c r="D55" s="225"/>
      <c r="E55" s="179">
        <v>0</v>
      </c>
      <c r="F55" s="180"/>
      <c r="G55" s="181"/>
      <c r="M55" s="177">
        <v>0</v>
      </c>
      <c r="O55" s="168"/>
    </row>
    <row r="56" spans="1:15" x14ac:dyDescent="0.2">
      <c r="A56" s="176"/>
      <c r="B56" s="178"/>
      <c r="C56" s="224" t="s">
        <v>124</v>
      </c>
      <c r="D56" s="225"/>
      <c r="E56" s="179">
        <v>0</v>
      </c>
      <c r="F56" s="180"/>
      <c r="G56" s="181"/>
      <c r="M56" s="177" t="s">
        <v>124</v>
      </c>
      <c r="O56" s="168"/>
    </row>
    <row r="57" spans="1:15" x14ac:dyDescent="0.2">
      <c r="A57" s="176"/>
      <c r="B57" s="178"/>
      <c r="C57" s="224" t="s">
        <v>116</v>
      </c>
      <c r="D57" s="225"/>
      <c r="E57" s="179">
        <v>0</v>
      </c>
      <c r="F57" s="180"/>
      <c r="G57" s="181"/>
      <c r="M57" s="177" t="s">
        <v>116</v>
      </c>
      <c r="O57" s="168"/>
    </row>
    <row r="58" spans="1:15" x14ac:dyDescent="0.2">
      <c r="A58" s="176"/>
      <c r="B58" s="178"/>
      <c r="C58" s="224" t="s">
        <v>125</v>
      </c>
      <c r="D58" s="225"/>
      <c r="E58" s="179">
        <v>8.82</v>
      </c>
      <c r="F58" s="180"/>
      <c r="G58" s="181"/>
      <c r="M58" s="177" t="s">
        <v>125</v>
      </c>
      <c r="O58" s="168"/>
    </row>
    <row r="59" spans="1:15" x14ac:dyDescent="0.2">
      <c r="A59" s="176"/>
      <c r="B59" s="178"/>
      <c r="C59" s="224" t="s">
        <v>126</v>
      </c>
      <c r="D59" s="225"/>
      <c r="E59" s="179">
        <v>0</v>
      </c>
      <c r="F59" s="180"/>
      <c r="G59" s="181"/>
      <c r="M59" s="177" t="s">
        <v>126</v>
      </c>
      <c r="O59" s="168"/>
    </row>
    <row r="60" spans="1:15" x14ac:dyDescent="0.2">
      <c r="A60" s="176"/>
      <c r="B60" s="178"/>
      <c r="C60" s="224" t="s">
        <v>127</v>
      </c>
      <c r="D60" s="225"/>
      <c r="E60" s="179">
        <v>-0.441</v>
      </c>
      <c r="F60" s="180"/>
      <c r="G60" s="181"/>
      <c r="M60" s="177" t="s">
        <v>127</v>
      </c>
      <c r="O60" s="168"/>
    </row>
    <row r="61" spans="1:15" x14ac:dyDescent="0.2">
      <c r="A61" s="176"/>
      <c r="B61" s="178"/>
      <c r="C61" s="224" t="s">
        <v>128</v>
      </c>
      <c r="D61" s="225"/>
      <c r="E61" s="179">
        <v>0</v>
      </c>
      <c r="F61" s="180"/>
      <c r="G61" s="181"/>
      <c r="M61" s="177" t="s">
        <v>128</v>
      </c>
      <c r="O61" s="168"/>
    </row>
    <row r="62" spans="1:15" x14ac:dyDescent="0.2">
      <c r="A62" s="176"/>
      <c r="B62" s="178"/>
      <c r="C62" s="224" t="s">
        <v>129</v>
      </c>
      <c r="D62" s="225"/>
      <c r="E62" s="179">
        <v>-4.3289999999999997</v>
      </c>
      <c r="F62" s="180"/>
      <c r="G62" s="181"/>
      <c r="M62" s="177" t="s">
        <v>129</v>
      </c>
      <c r="O62" s="168"/>
    </row>
    <row r="63" spans="1:15" x14ac:dyDescent="0.2">
      <c r="A63" s="176"/>
      <c r="B63" s="178"/>
      <c r="C63" s="224" t="s">
        <v>130</v>
      </c>
      <c r="D63" s="225"/>
      <c r="E63" s="179">
        <v>0</v>
      </c>
      <c r="F63" s="180"/>
      <c r="G63" s="181"/>
      <c r="M63" s="177" t="s">
        <v>130</v>
      </c>
      <c r="O63" s="168"/>
    </row>
    <row r="64" spans="1:15" x14ac:dyDescent="0.2">
      <c r="A64" s="176"/>
      <c r="B64" s="178"/>
      <c r="C64" s="224" t="s">
        <v>131</v>
      </c>
      <c r="D64" s="225"/>
      <c r="E64" s="179">
        <v>-4.05</v>
      </c>
      <c r="F64" s="180"/>
      <c r="G64" s="181"/>
      <c r="M64" s="177" t="s">
        <v>131</v>
      </c>
      <c r="O64" s="168"/>
    </row>
    <row r="65" spans="1:104" ht="22.5" x14ac:dyDescent="0.2">
      <c r="A65" s="169">
        <v>11</v>
      </c>
      <c r="B65" s="170" t="s">
        <v>132</v>
      </c>
      <c r="C65" s="171" t="s">
        <v>133</v>
      </c>
      <c r="D65" s="172" t="s">
        <v>86</v>
      </c>
      <c r="E65" s="173">
        <v>7.9893000000000001</v>
      </c>
      <c r="F65" s="173">
        <v>0</v>
      </c>
      <c r="G65" s="174">
        <f>E65*F65</f>
        <v>0</v>
      </c>
      <c r="O65" s="168">
        <v>2</v>
      </c>
      <c r="AA65" s="144">
        <v>1</v>
      </c>
      <c r="AB65" s="144">
        <v>1</v>
      </c>
      <c r="AC65" s="144">
        <v>1</v>
      </c>
      <c r="AZ65" s="144">
        <v>1</v>
      </c>
      <c r="BA65" s="144">
        <f>IF(AZ65=1,G65,0)</f>
        <v>0</v>
      </c>
      <c r="BB65" s="144">
        <f>IF(AZ65=2,G65,0)</f>
        <v>0</v>
      </c>
      <c r="BC65" s="144">
        <f>IF(AZ65=3,G65,0)</f>
        <v>0</v>
      </c>
      <c r="BD65" s="144">
        <f>IF(AZ65=4,G65,0)</f>
        <v>0</v>
      </c>
      <c r="BE65" s="144">
        <f>IF(AZ65=5,G65,0)</f>
        <v>0</v>
      </c>
      <c r="CA65" s="175">
        <v>1</v>
      </c>
      <c r="CB65" s="175">
        <v>1</v>
      </c>
      <c r="CZ65" s="144">
        <v>1.7</v>
      </c>
    </row>
    <row r="66" spans="1:104" x14ac:dyDescent="0.2">
      <c r="A66" s="176"/>
      <c r="B66" s="178"/>
      <c r="C66" s="224" t="s">
        <v>134</v>
      </c>
      <c r="D66" s="225"/>
      <c r="E66" s="179">
        <v>0</v>
      </c>
      <c r="F66" s="180"/>
      <c r="G66" s="181"/>
      <c r="M66" s="177" t="s">
        <v>134</v>
      </c>
      <c r="O66" s="168"/>
    </row>
    <row r="67" spans="1:104" x14ac:dyDescent="0.2">
      <c r="A67" s="176"/>
      <c r="B67" s="178"/>
      <c r="C67" s="224" t="s">
        <v>135</v>
      </c>
      <c r="D67" s="225"/>
      <c r="E67" s="179">
        <v>4.3289999999999997</v>
      </c>
      <c r="F67" s="180"/>
      <c r="G67" s="181"/>
      <c r="M67" s="177" t="s">
        <v>135</v>
      </c>
      <c r="O67" s="168"/>
    </row>
    <row r="68" spans="1:104" x14ac:dyDescent="0.2">
      <c r="A68" s="176"/>
      <c r="B68" s="178"/>
      <c r="C68" s="224" t="s">
        <v>136</v>
      </c>
      <c r="D68" s="225"/>
      <c r="E68" s="179">
        <v>0</v>
      </c>
      <c r="F68" s="180"/>
      <c r="G68" s="181"/>
      <c r="M68" s="177" t="s">
        <v>136</v>
      </c>
      <c r="O68" s="168"/>
    </row>
    <row r="69" spans="1:104" x14ac:dyDescent="0.2">
      <c r="A69" s="176"/>
      <c r="B69" s="178"/>
      <c r="C69" s="224" t="s">
        <v>137</v>
      </c>
      <c r="D69" s="225"/>
      <c r="E69" s="179">
        <v>3.6602999999999999</v>
      </c>
      <c r="F69" s="180"/>
      <c r="G69" s="181"/>
      <c r="M69" s="177" t="s">
        <v>137</v>
      </c>
      <c r="O69" s="168"/>
    </row>
    <row r="70" spans="1:104" x14ac:dyDescent="0.2">
      <c r="A70" s="169">
        <v>12</v>
      </c>
      <c r="B70" s="170" t="s">
        <v>138</v>
      </c>
      <c r="C70" s="171" t="s">
        <v>139</v>
      </c>
      <c r="D70" s="172" t="s">
        <v>101</v>
      </c>
      <c r="E70" s="173">
        <v>20</v>
      </c>
      <c r="F70" s="173">
        <v>0</v>
      </c>
      <c r="G70" s="174">
        <f>E70*F70</f>
        <v>0</v>
      </c>
      <c r="O70" s="168">
        <v>2</v>
      </c>
      <c r="AA70" s="144">
        <v>1</v>
      </c>
      <c r="AB70" s="144">
        <v>1</v>
      </c>
      <c r="AC70" s="144">
        <v>1</v>
      </c>
      <c r="AZ70" s="144">
        <v>1</v>
      </c>
      <c r="BA70" s="144">
        <f>IF(AZ70=1,G70,0)</f>
        <v>0</v>
      </c>
      <c r="BB70" s="144">
        <f>IF(AZ70=2,G70,0)</f>
        <v>0</v>
      </c>
      <c r="BC70" s="144">
        <f>IF(AZ70=3,G70,0)</f>
        <v>0</v>
      </c>
      <c r="BD70" s="144">
        <f>IF(AZ70=4,G70,0)</f>
        <v>0</v>
      </c>
      <c r="BE70" s="144">
        <f>IF(AZ70=5,G70,0)</f>
        <v>0</v>
      </c>
      <c r="CA70" s="175">
        <v>1</v>
      </c>
      <c r="CB70" s="175">
        <v>1</v>
      </c>
      <c r="CZ70" s="144">
        <v>0</v>
      </c>
    </row>
    <row r="71" spans="1:104" x14ac:dyDescent="0.2">
      <c r="A71" s="176"/>
      <c r="B71" s="178"/>
      <c r="C71" s="224" t="s">
        <v>140</v>
      </c>
      <c r="D71" s="225"/>
      <c r="E71" s="179">
        <v>0</v>
      </c>
      <c r="F71" s="180"/>
      <c r="G71" s="181"/>
      <c r="M71" s="177" t="s">
        <v>140</v>
      </c>
      <c r="O71" s="168"/>
    </row>
    <row r="72" spans="1:104" x14ac:dyDescent="0.2">
      <c r="A72" s="176"/>
      <c r="B72" s="178"/>
      <c r="C72" s="224" t="s">
        <v>141</v>
      </c>
      <c r="D72" s="225"/>
      <c r="E72" s="179">
        <v>20</v>
      </c>
      <c r="F72" s="180"/>
      <c r="G72" s="181"/>
      <c r="M72" s="177" t="s">
        <v>141</v>
      </c>
      <c r="O72" s="168"/>
    </row>
    <row r="73" spans="1:104" x14ac:dyDescent="0.2">
      <c r="A73" s="169">
        <v>13</v>
      </c>
      <c r="B73" s="170" t="s">
        <v>142</v>
      </c>
      <c r="C73" s="171" t="s">
        <v>143</v>
      </c>
      <c r="D73" s="172" t="s">
        <v>101</v>
      </c>
      <c r="E73" s="173">
        <v>20</v>
      </c>
      <c r="F73" s="173">
        <v>0</v>
      </c>
      <c r="G73" s="174">
        <f>E73*F73</f>
        <v>0</v>
      </c>
      <c r="O73" s="168">
        <v>2</v>
      </c>
      <c r="AA73" s="144">
        <v>1</v>
      </c>
      <c r="AB73" s="144">
        <v>1</v>
      </c>
      <c r="AC73" s="144">
        <v>1</v>
      </c>
      <c r="AZ73" s="144">
        <v>1</v>
      </c>
      <c r="BA73" s="144">
        <f>IF(AZ73=1,G73,0)</f>
        <v>0</v>
      </c>
      <c r="BB73" s="144">
        <f>IF(AZ73=2,G73,0)</f>
        <v>0</v>
      </c>
      <c r="BC73" s="144">
        <f>IF(AZ73=3,G73,0)</f>
        <v>0</v>
      </c>
      <c r="BD73" s="144">
        <f>IF(AZ73=4,G73,0)</f>
        <v>0</v>
      </c>
      <c r="BE73" s="144">
        <f>IF(AZ73=5,G73,0)</f>
        <v>0</v>
      </c>
      <c r="CA73" s="175">
        <v>1</v>
      </c>
      <c r="CB73" s="175">
        <v>1</v>
      </c>
      <c r="CZ73" s="144">
        <v>0</v>
      </c>
    </row>
    <row r="74" spans="1:104" x14ac:dyDescent="0.2">
      <c r="A74" s="176"/>
      <c r="B74" s="178"/>
      <c r="C74" s="224" t="s">
        <v>140</v>
      </c>
      <c r="D74" s="225"/>
      <c r="E74" s="179">
        <v>0</v>
      </c>
      <c r="F74" s="180"/>
      <c r="G74" s="181"/>
      <c r="M74" s="177" t="s">
        <v>140</v>
      </c>
      <c r="O74" s="168"/>
    </row>
    <row r="75" spans="1:104" x14ac:dyDescent="0.2">
      <c r="A75" s="176"/>
      <c r="B75" s="178"/>
      <c r="C75" s="224" t="s">
        <v>141</v>
      </c>
      <c r="D75" s="225"/>
      <c r="E75" s="179">
        <v>20</v>
      </c>
      <c r="F75" s="180"/>
      <c r="G75" s="181"/>
      <c r="M75" s="177" t="s">
        <v>141</v>
      </c>
      <c r="O75" s="168"/>
    </row>
    <row r="76" spans="1:104" x14ac:dyDescent="0.2">
      <c r="A76" s="169">
        <v>14</v>
      </c>
      <c r="B76" s="170" t="s">
        <v>144</v>
      </c>
      <c r="C76" s="171" t="s">
        <v>145</v>
      </c>
      <c r="D76" s="172" t="s">
        <v>101</v>
      </c>
      <c r="E76" s="173">
        <v>20</v>
      </c>
      <c r="F76" s="173">
        <v>0</v>
      </c>
      <c r="G76" s="174">
        <f>E76*F76</f>
        <v>0</v>
      </c>
      <c r="O76" s="168">
        <v>2</v>
      </c>
      <c r="AA76" s="144">
        <v>1</v>
      </c>
      <c r="AB76" s="144">
        <v>1</v>
      </c>
      <c r="AC76" s="144">
        <v>1</v>
      </c>
      <c r="AZ76" s="144">
        <v>1</v>
      </c>
      <c r="BA76" s="144">
        <f>IF(AZ76=1,G76,0)</f>
        <v>0</v>
      </c>
      <c r="BB76" s="144">
        <f>IF(AZ76=2,G76,0)</f>
        <v>0</v>
      </c>
      <c r="BC76" s="144">
        <f>IF(AZ76=3,G76,0)</f>
        <v>0</v>
      </c>
      <c r="BD76" s="144">
        <f>IF(AZ76=4,G76,0)</f>
        <v>0</v>
      </c>
      <c r="BE76" s="144">
        <f>IF(AZ76=5,G76,0)</f>
        <v>0</v>
      </c>
      <c r="CA76" s="175">
        <v>1</v>
      </c>
      <c r="CB76" s="175">
        <v>1</v>
      </c>
      <c r="CZ76" s="144">
        <v>0</v>
      </c>
    </row>
    <row r="77" spans="1:104" x14ac:dyDescent="0.2">
      <c r="A77" s="176"/>
      <c r="B77" s="178"/>
      <c r="C77" s="224" t="s">
        <v>140</v>
      </c>
      <c r="D77" s="225"/>
      <c r="E77" s="179">
        <v>0</v>
      </c>
      <c r="F77" s="180"/>
      <c r="G77" s="181"/>
      <c r="M77" s="177" t="s">
        <v>140</v>
      </c>
      <c r="O77" s="168"/>
    </row>
    <row r="78" spans="1:104" x14ac:dyDescent="0.2">
      <c r="A78" s="176"/>
      <c r="B78" s="178"/>
      <c r="C78" s="224" t="s">
        <v>141</v>
      </c>
      <c r="D78" s="225"/>
      <c r="E78" s="179">
        <v>20</v>
      </c>
      <c r="F78" s="180"/>
      <c r="G78" s="181"/>
      <c r="M78" s="177" t="s">
        <v>141</v>
      </c>
      <c r="O78" s="168"/>
    </row>
    <row r="79" spans="1:104" x14ac:dyDescent="0.2">
      <c r="A79" s="169">
        <v>15</v>
      </c>
      <c r="B79" s="170" t="s">
        <v>146</v>
      </c>
      <c r="C79" s="171" t="s">
        <v>147</v>
      </c>
      <c r="D79" s="172" t="s">
        <v>148</v>
      </c>
      <c r="E79" s="173">
        <v>0.8</v>
      </c>
      <c r="F79" s="173">
        <v>0</v>
      </c>
      <c r="G79" s="174">
        <f>E79*F79</f>
        <v>0</v>
      </c>
      <c r="O79" s="168">
        <v>2</v>
      </c>
      <c r="AA79" s="144">
        <v>12</v>
      </c>
      <c r="AB79" s="144">
        <v>1</v>
      </c>
      <c r="AC79" s="144">
        <v>2</v>
      </c>
      <c r="AZ79" s="144">
        <v>1</v>
      </c>
      <c r="BA79" s="144">
        <f>IF(AZ79=1,G79,0)</f>
        <v>0</v>
      </c>
      <c r="BB79" s="144">
        <f>IF(AZ79=2,G79,0)</f>
        <v>0</v>
      </c>
      <c r="BC79" s="144">
        <f>IF(AZ79=3,G79,0)</f>
        <v>0</v>
      </c>
      <c r="BD79" s="144">
        <f>IF(AZ79=4,G79,0)</f>
        <v>0</v>
      </c>
      <c r="BE79" s="144">
        <f>IF(AZ79=5,G79,0)</f>
        <v>0</v>
      </c>
      <c r="CA79" s="175">
        <v>12</v>
      </c>
      <c r="CB79" s="175">
        <v>1</v>
      </c>
      <c r="CZ79" s="144">
        <v>1E-3</v>
      </c>
    </row>
    <row r="80" spans="1:104" x14ac:dyDescent="0.2">
      <c r="A80" s="176"/>
      <c r="B80" s="178"/>
      <c r="C80" s="224" t="s">
        <v>140</v>
      </c>
      <c r="D80" s="225"/>
      <c r="E80" s="179">
        <v>0</v>
      </c>
      <c r="F80" s="180"/>
      <c r="G80" s="181"/>
      <c r="M80" s="177" t="s">
        <v>140</v>
      </c>
      <c r="O80" s="168"/>
    </row>
    <row r="81" spans="1:104" x14ac:dyDescent="0.2">
      <c r="A81" s="176"/>
      <c r="B81" s="178"/>
      <c r="C81" s="224" t="s">
        <v>149</v>
      </c>
      <c r="D81" s="225"/>
      <c r="E81" s="179">
        <v>0.8</v>
      </c>
      <c r="F81" s="180"/>
      <c r="G81" s="181"/>
      <c r="M81" s="177" t="s">
        <v>149</v>
      </c>
      <c r="O81" s="168"/>
    </row>
    <row r="82" spans="1:104" x14ac:dyDescent="0.2">
      <c r="A82" s="169">
        <v>16</v>
      </c>
      <c r="B82" s="170" t="s">
        <v>150</v>
      </c>
      <c r="C82" s="171" t="s">
        <v>151</v>
      </c>
      <c r="D82" s="172" t="s">
        <v>86</v>
      </c>
      <c r="E82" s="173">
        <v>13.52</v>
      </c>
      <c r="F82" s="173">
        <v>0</v>
      </c>
      <c r="G82" s="174">
        <f>E82*F82</f>
        <v>0</v>
      </c>
      <c r="O82" s="168">
        <v>2</v>
      </c>
      <c r="AA82" s="144">
        <v>1</v>
      </c>
      <c r="AB82" s="144">
        <v>9</v>
      </c>
      <c r="AC82" s="144">
        <v>9</v>
      </c>
      <c r="AZ82" s="144">
        <v>1</v>
      </c>
      <c r="BA82" s="144">
        <f>IF(AZ82=1,G82,0)</f>
        <v>0</v>
      </c>
      <c r="BB82" s="144">
        <f>IF(AZ82=2,G82,0)</f>
        <v>0</v>
      </c>
      <c r="BC82" s="144">
        <f>IF(AZ82=3,G82,0)</f>
        <v>0</v>
      </c>
      <c r="BD82" s="144">
        <f>IF(AZ82=4,G82,0)</f>
        <v>0</v>
      </c>
      <c r="BE82" s="144">
        <f>IF(AZ82=5,G82,0)</f>
        <v>0</v>
      </c>
      <c r="CA82" s="175">
        <v>1</v>
      </c>
      <c r="CB82" s="175">
        <v>9</v>
      </c>
      <c r="CZ82" s="144">
        <v>0</v>
      </c>
    </row>
    <row r="83" spans="1:104" x14ac:dyDescent="0.2">
      <c r="A83" s="176"/>
      <c r="B83" s="178"/>
      <c r="C83" s="224" t="s">
        <v>152</v>
      </c>
      <c r="D83" s="225"/>
      <c r="E83" s="179">
        <v>0</v>
      </c>
      <c r="F83" s="180"/>
      <c r="G83" s="181"/>
      <c r="M83" s="177" t="s">
        <v>152</v>
      </c>
      <c r="O83" s="168"/>
    </row>
    <row r="84" spans="1:104" x14ac:dyDescent="0.2">
      <c r="A84" s="176"/>
      <c r="B84" s="178"/>
      <c r="C84" s="224" t="s">
        <v>153</v>
      </c>
      <c r="D84" s="225"/>
      <c r="E84" s="179">
        <v>26.42</v>
      </c>
      <c r="F84" s="180"/>
      <c r="G84" s="181"/>
      <c r="M84" s="177" t="s">
        <v>153</v>
      </c>
      <c r="O84" s="168"/>
    </row>
    <row r="85" spans="1:104" x14ac:dyDescent="0.2">
      <c r="A85" s="176"/>
      <c r="B85" s="178"/>
      <c r="C85" s="224" t="s">
        <v>154</v>
      </c>
      <c r="D85" s="225"/>
      <c r="E85" s="179">
        <v>0</v>
      </c>
      <c r="F85" s="180"/>
      <c r="G85" s="181"/>
      <c r="M85" s="177" t="s">
        <v>154</v>
      </c>
      <c r="O85" s="168"/>
    </row>
    <row r="86" spans="1:104" x14ac:dyDescent="0.2">
      <c r="A86" s="176"/>
      <c r="B86" s="178"/>
      <c r="C86" s="224" t="s">
        <v>155</v>
      </c>
      <c r="D86" s="225"/>
      <c r="E86" s="179">
        <v>-12.9</v>
      </c>
      <c r="F86" s="180"/>
      <c r="G86" s="181"/>
      <c r="M86" s="177" t="s">
        <v>155</v>
      </c>
      <c r="O86" s="168"/>
    </row>
    <row r="87" spans="1:104" x14ac:dyDescent="0.2">
      <c r="A87" s="169">
        <v>17</v>
      </c>
      <c r="B87" s="170" t="s">
        <v>156</v>
      </c>
      <c r="C87" s="171" t="s">
        <v>157</v>
      </c>
      <c r="D87" s="172" t="s">
        <v>86</v>
      </c>
      <c r="E87" s="173">
        <v>121.68</v>
      </c>
      <c r="F87" s="173">
        <v>0</v>
      </c>
      <c r="G87" s="174">
        <f>E87*F87</f>
        <v>0</v>
      </c>
      <c r="O87" s="168">
        <v>2</v>
      </c>
      <c r="AA87" s="144">
        <v>1</v>
      </c>
      <c r="AB87" s="144">
        <v>9</v>
      </c>
      <c r="AC87" s="144">
        <v>9</v>
      </c>
      <c r="AZ87" s="144">
        <v>1</v>
      </c>
      <c r="BA87" s="144">
        <f>IF(AZ87=1,G87,0)</f>
        <v>0</v>
      </c>
      <c r="BB87" s="144">
        <f>IF(AZ87=2,G87,0)</f>
        <v>0</v>
      </c>
      <c r="BC87" s="144">
        <f>IF(AZ87=3,G87,0)</f>
        <v>0</v>
      </c>
      <c r="BD87" s="144">
        <f>IF(AZ87=4,G87,0)</f>
        <v>0</v>
      </c>
      <c r="BE87" s="144">
        <f>IF(AZ87=5,G87,0)</f>
        <v>0</v>
      </c>
      <c r="CA87" s="175">
        <v>1</v>
      </c>
      <c r="CB87" s="175">
        <v>9</v>
      </c>
      <c r="CZ87" s="144">
        <v>0</v>
      </c>
    </row>
    <row r="88" spans="1:104" x14ac:dyDescent="0.2">
      <c r="A88" s="176"/>
      <c r="B88" s="178"/>
      <c r="C88" s="224" t="s">
        <v>158</v>
      </c>
      <c r="D88" s="225"/>
      <c r="E88" s="179">
        <v>121.68</v>
      </c>
      <c r="F88" s="180"/>
      <c r="G88" s="181"/>
      <c r="M88" s="177" t="s">
        <v>158</v>
      </c>
      <c r="O88" s="168"/>
    </row>
    <row r="89" spans="1:104" x14ac:dyDescent="0.2">
      <c r="A89" s="169">
        <v>18</v>
      </c>
      <c r="B89" s="170" t="s">
        <v>159</v>
      </c>
      <c r="C89" s="171" t="s">
        <v>160</v>
      </c>
      <c r="D89" s="172" t="s">
        <v>86</v>
      </c>
      <c r="E89" s="173">
        <v>13.52</v>
      </c>
      <c r="F89" s="173">
        <v>0</v>
      </c>
      <c r="G89" s="174">
        <f>E89*F89</f>
        <v>0</v>
      </c>
      <c r="O89" s="168">
        <v>2</v>
      </c>
      <c r="AA89" s="144">
        <v>1</v>
      </c>
      <c r="AB89" s="144">
        <v>1</v>
      </c>
      <c r="AC89" s="144">
        <v>1</v>
      </c>
      <c r="AZ89" s="144">
        <v>1</v>
      </c>
      <c r="BA89" s="144">
        <f>IF(AZ89=1,G89,0)</f>
        <v>0</v>
      </c>
      <c r="BB89" s="144">
        <f>IF(AZ89=2,G89,0)</f>
        <v>0</v>
      </c>
      <c r="BC89" s="144">
        <f>IF(AZ89=3,G89,0)</f>
        <v>0</v>
      </c>
      <c r="BD89" s="144">
        <f>IF(AZ89=4,G89,0)</f>
        <v>0</v>
      </c>
      <c r="BE89" s="144">
        <f>IF(AZ89=5,G89,0)</f>
        <v>0</v>
      </c>
      <c r="CA89" s="175">
        <v>1</v>
      </c>
      <c r="CB89" s="175">
        <v>1</v>
      </c>
      <c r="CZ89" s="144">
        <v>0</v>
      </c>
    </row>
    <row r="90" spans="1:104" x14ac:dyDescent="0.2">
      <c r="A90" s="176"/>
      <c r="B90" s="178"/>
      <c r="C90" s="224" t="s">
        <v>152</v>
      </c>
      <c r="D90" s="225"/>
      <c r="E90" s="179">
        <v>0</v>
      </c>
      <c r="F90" s="180"/>
      <c r="G90" s="181"/>
      <c r="M90" s="177" t="s">
        <v>152</v>
      </c>
      <c r="O90" s="168"/>
    </row>
    <row r="91" spans="1:104" x14ac:dyDescent="0.2">
      <c r="A91" s="176"/>
      <c r="B91" s="178"/>
      <c r="C91" s="224" t="s">
        <v>153</v>
      </c>
      <c r="D91" s="225"/>
      <c r="E91" s="179">
        <v>26.42</v>
      </c>
      <c r="F91" s="180"/>
      <c r="G91" s="181"/>
      <c r="M91" s="177" t="s">
        <v>153</v>
      </c>
      <c r="O91" s="168"/>
    </row>
    <row r="92" spans="1:104" x14ac:dyDescent="0.2">
      <c r="A92" s="176"/>
      <c r="B92" s="178"/>
      <c r="C92" s="224" t="s">
        <v>154</v>
      </c>
      <c r="D92" s="225"/>
      <c r="E92" s="179">
        <v>0</v>
      </c>
      <c r="F92" s="180"/>
      <c r="G92" s="181"/>
      <c r="M92" s="177" t="s">
        <v>154</v>
      </c>
      <c r="O92" s="168"/>
    </row>
    <row r="93" spans="1:104" x14ac:dyDescent="0.2">
      <c r="A93" s="176"/>
      <c r="B93" s="178"/>
      <c r="C93" s="224" t="s">
        <v>155</v>
      </c>
      <c r="D93" s="225"/>
      <c r="E93" s="179">
        <v>-12.9</v>
      </c>
      <c r="F93" s="180"/>
      <c r="G93" s="181"/>
      <c r="M93" s="177" t="s">
        <v>155</v>
      </c>
      <c r="O93" s="168"/>
    </row>
    <row r="94" spans="1:104" x14ac:dyDescent="0.2">
      <c r="A94" s="169">
        <v>19</v>
      </c>
      <c r="B94" s="170" t="s">
        <v>161</v>
      </c>
      <c r="C94" s="171" t="s">
        <v>162</v>
      </c>
      <c r="D94" s="172" t="s">
        <v>163</v>
      </c>
      <c r="E94" s="173">
        <v>25.687999999999999</v>
      </c>
      <c r="F94" s="173">
        <v>0</v>
      </c>
      <c r="G94" s="174">
        <f>E94*F94</f>
        <v>0</v>
      </c>
      <c r="O94" s="168">
        <v>2</v>
      </c>
      <c r="AA94" s="144">
        <v>1</v>
      </c>
      <c r="AB94" s="144">
        <v>1</v>
      </c>
      <c r="AC94" s="144">
        <v>1</v>
      </c>
      <c r="AZ94" s="144">
        <v>1</v>
      </c>
      <c r="BA94" s="144">
        <f>IF(AZ94=1,G94,0)</f>
        <v>0</v>
      </c>
      <c r="BB94" s="144">
        <f>IF(AZ94=2,G94,0)</f>
        <v>0</v>
      </c>
      <c r="BC94" s="144">
        <f>IF(AZ94=3,G94,0)</f>
        <v>0</v>
      </c>
      <c r="BD94" s="144">
        <f>IF(AZ94=4,G94,0)</f>
        <v>0</v>
      </c>
      <c r="BE94" s="144">
        <f>IF(AZ94=5,G94,0)</f>
        <v>0</v>
      </c>
      <c r="CA94" s="175">
        <v>1</v>
      </c>
      <c r="CB94" s="175">
        <v>1</v>
      </c>
      <c r="CZ94" s="144">
        <v>0</v>
      </c>
    </row>
    <row r="95" spans="1:104" x14ac:dyDescent="0.2">
      <c r="A95" s="176"/>
      <c r="B95" s="178"/>
      <c r="C95" s="224" t="s">
        <v>164</v>
      </c>
      <c r="D95" s="225"/>
      <c r="E95" s="179">
        <v>25.687999999999999</v>
      </c>
      <c r="F95" s="180"/>
      <c r="G95" s="181"/>
      <c r="M95" s="177" t="s">
        <v>164</v>
      </c>
      <c r="O95" s="168"/>
    </row>
    <row r="96" spans="1:104" x14ac:dyDescent="0.2">
      <c r="A96" s="182"/>
      <c r="B96" s="183" t="s">
        <v>77</v>
      </c>
      <c r="C96" s="184" t="str">
        <f>CONCATENATE(B7," ",C7)</f>
        <v>1 Zemní práce</v>
      </c>
      <c r="D96" s="185"/>
      <c r="E96" s="186"/>
      <c r="F96" s="187"/>
      <c r="G96" s="188">
        <f>SUM(G7:G95)</f>
        <v>0</v>
      </c>
      <c r="O96" s="168">
        <v>4</v>
      </c>
      <c r="BA96" s="189">
        <f>SUM(BA7:BA95)</f>
        <v>0</v>
      </c>
      <c r="BB96" s="189">
        <f>SUM(BB7:BB95)</f>
        <v>0</v>
      </c>
      <c r="BC96" s="189">
        <f>SUM(BC7:BC95)</f>
        <v>0</v>
      </c>
      <c r="BD96" s="189">
        <f>SUM(BD7:BD95)</f>
        <v>0</v>
      </c>
      <c r="BE96" s="189">
        <f>SUM(BE7:BE95)</f>
        <v>0</v>
      </c>
    </row>
    <row r="97" spans="1:104" x14ac:dyDescent="0.2">
      <c r="A97" s="161" t="s">
        <v>74</v>
      </c>
      <c r="B97" s="162" t="s">
        <v>165</v>
      </c>
      <c r="C97" s="163" t="s">
        <v>166</v>
      </c>
      <c r="D97" s="164"/>
      <c r="E97" s="165"/>
      <c r="F97" s="165"/>
      <c r="G97" s="166"/>
      <c r="H97" s="167"/>
      <c r="I97" s="167"/>
      <c r="O97" s="168">
        <v>1</v>
      </c>
    </row>
    <row r="98" spans="1:104" x14ac:dyDescent="0.2">
      <c r="A98" s="169">
        <v>20</v>
      </c>
      <c r="B98" s="170" t="s">
        <v>167</v>
      </c>
      <c r="C98" s="171" t="s">
        <v>168</v>
      </c>
      <c r="D98" s="172" t="s">
        <v>86</v>
      </c>
      <c r="E98" s="173">
        <v>1.4410000000000001</v>
      </c>
      <c r="F98" s="173">
        <v>0</v>
      </c>
      <c r="G98" s="174">
        <f>E98*F98</f>
        <v>0</v>
      </c>
      <c r="O98" s="168">
        <v>2</v>
      </c>
      <c r="AA98" s="144">
        <v>1</v>
      </c>
      <c r="AB98" s="144">
        <v>1</v>
      </c>
      <c r="AC98" s="144">
        <v>1</v>
      </c>
      <c r="AZ98" s="144">
        <v>1</v>
      </c>
      <c r="BA98" s="144">
        <f>IF(AZ98=1,G98,0)</f>
        <v>0</v>
      </c>
      <c r="BB98" s="144">
        <f>IF(AZ98=2,G98,0)</f>
        <v>0</v>
      </c>
      <c r="BC98" s="144">
        <f>IF(AZ98=3,G98,0)</f>
        <v>0</v>
      </c>
      <c r="BD98" s="144">
        <f>IF(AZ98=4,G98,0)</f>
        <v>0</v>
      </c>
      <c r="BE98" s="144">
        <f>IF(AZ98=5,G98,0)</f>
        <v>0</v>
      </c>
      <c r="CA98" s="175">
        <v>1</v>
      </c>
      <c r="CB98" s="175">
        <v>1</v>
      </c>
      <c r="CZ98" s="144">
        <v>1.8907700000000001</v>
      </c>
    </row>
    <row r="99" spans="1:104" x14ac:dyDescent="0.2">
      <c r="A99" s="176"/>
      <c r="B99" s="178"/>
      <c r="C99" s="224" t="s">
        <v>169</v>
      </c>
      <c r="D99" s="225"/>
      <c r="E99" s="179">
        <v>0</v>
      </c>
      <c r="F99" s="180"/>
      <c r="G99" s="181"/>
      <c r="M99" s="177" t="s">
        <v>169</v>
      </c>
      <c r="O99" s="168"/>
    </row>
    <row r="100" spans="1:104" x14ac:dyDescent="0.2">
      <c r="A100" s="176"/>
      <c r="B100" s="178"/>
      <c r="C100" s="224" t="s">
        <v>170</v>
      </c>
      <c r="D100" s="225"/>
      <c r="E100" s="179">
        <v>1</v>
      </c>
      <c r="F100" s="180"/>
      <c r="G100" s="181"/>
      <c r="M100" s="177" t="s">
        <v>170</v>
      </c>
      <c r="O100" s="168"/>
    </row>
    <row r="101" spans="1:104" x14ac:dyDescent="0.2">
      <c r="A101" s="176"/>
      <c r="B101" s="178"/>
      <c r="C101" s="224" t="s">
        <v>171</v>
      </c>
      <c r="D101" s="225"/>
      <c r="E101" s="179">
        <v>0</v>
      </c>
      <c r="F101" s="180"/>
      <c r="G101" s="181"/>
      <c r="M101" s="177" t="s">
        <v>171</v>
      </c>
      <c r="O101" s="168"/>
    </row>
    <row r="102" spans="1:104" x14ac:dyDescent="0.2">
      <c r="A102" s="176"/>
      <c r="B102" s="178"/>
      <c r="C102" s="224" t="s">
        <v>172</v>
      </c>
      <c r="D102" s="225"/>
      <c r="E102" s="179">
        <v>0.441</v>
      </c>
      <c r="F102" s="180"/>
      <c r="G102" s="181"/>
      <c r="M102" s="177" t="s">
        <v>172</v>
      </c>
      <c r="O102" s="168"/>
    </row>
    <row r="103" spans="1:104" x14ac:dyDescent="0.2">
      <c r="A103" s="182"/>
      <c r="B103" s="183" t="s">
        <v>77</v>
      </c>
      <c r="C103" s="184" t="str">
        <f>CONCATENATE(B97," ",C97)</f>
        <v>4 Vodorovné konstrukce</v>
      </c>
      <c r="D103" s="185"/>
      <c r="E103" s="186"/>
      <c r="F103" s="187"/>
      <c r="G103" s="188">
        <f>SUM(G97:G102)</f>
        <v>0</v>
      </c>
      <c r="O103" s="168">
        <v>4</v>
      </c>
      <c r="BA103" s="189">
        <f>SUM(BA97:BA102)</f>
        <v>0</v>
      </c>
      <c r="BB103" s="189">
        <f>SUM(BB97:BB102)</f>
        <v>0</v>
      </c>
      <c r="BC103" s="189">
        <f>SUM(BC97:BC102)</f>
        <v>0</v>
      </c>
      <c r="BD103" s="189">
        <f>SUM(BD97:BD102)</f>
        <v>0</v>
      </c>
      <c r="BE103" s="189">
        <f>SUM(BE97:BE102)</f>
        <v>0</v>
      </c>
    </row>
    <row r="104" spans="1:104" x14ac:dyDescent="0.2">
      <c r="A104" s="161" t="s">
        <v>74</v>
      </c>
      <c r="B104" s="162" t="s">
        <v>173</v>
      </c>
      <c r="C104" s="163" t="s">
        <v>174</v>
      </c>
      <c r="D104" s="164"/>
      <c r="E104" s="165"/>
      <c r="F104" s="165"/>
      <c r="G104" s="166"/>
      <c r="H104" s="167"/>
      <c r="I104" s="167"/>
      <c r="O104" s="168">
        <v>1</v>
      </c>
    </row>
    <row r="105" spans="1:104" x14ac:dyDescent="0.2">
      <c r="A105" s="169">
        <v>21</v>
      </c>
      <c r="B105" s="170" t="s">
        <v>175</v>
      </c>
      <c r="C105" s="171" t="s">
        <v>176</v>
      </c>
      <c r="D105" s="172" t="s">
        <v>177</v>
      </c>
      <c r="E105" s="173">
        <v>10</v>
      </c>
      <c r="F105" s="173">
        <v>0</v>
      </c>
      <c r="G105" s="174">
        <f>E105*F105</f>
        <v>0</v>
      </c>
      <c r="O105" s="168">
        <v>2</v>
      </c>
      <c r="AA105" s="144">
        <v>1</v>
      </c>
      <c r="AB105" s="144">
        <v>1</v>
      </c>
      <c r="AC105" s="144">
        <v>1</v>
      </c>
      <c r="AZ105" s="144">
        <v>1</v>
      </c>
      <c r="BA105" s="144">
        <f>IF(AZ105=1,G105,0)</f>
        <v>0</v>
      </c>
      <c r="BB105" s="144">
        <f>IF(AZ105=2,G105,0)</f>
        <v>0</v>
      </c>
      <c r="BC105" s="144">
        <f>IF(AZ105=3,G105,0)</f>
        <v>0</v>
      </c>
      <c r="BD105" s="144">
        <f>IF(AZ105=4,G105,0)</f>
        <v>0</v>
      </c>
      <c r="BE105" s="144">
        <f>IF(AZ105=5,G105,0)</f>
        <v>0</v>
      </c>
      <c r="CA105" s="175">
        <v>1</v>
      </c>
      <c r="CB105" s="175">
        <v>1</v>
      </c>
      <c r="CZ105" s="144">
        <v>0</v>
      </c>
    </row>
    <row r="106" spans="1:104" x14ac:dyDescent="0.2">
      <c r="A106" s="176"/>
      <c r="B106" s="178"/>
      <c r="C106" s="224" t="s">
        <v>178</v>
      </c>
      <c r="D106" s="225"/>
      <c r="E106" s="179">
        <v>0</v>
      </c>
      <c r="F106" s="180"/>
      <c r="G106" s="181"/>
      <c r="M106" s="177" t="s">
        <v>178</v>
      </c>
      <c r="O106" s="168"/>
    </row>
    <row r="107" spans="1:104" x14ac:dyDescent="0.2">
      <c r="A107" s="176"/>
      <c r="B107" s="178"/>
      <c r="C107" s="224" t="s">
        <v>179</v>
      </c>
      <c r="D107" s="225"/>
      <c r="E107" s="179">
        <v>10</v>
      </c>
      <c r="F107" s="180"/>
      <c r="G107" s="181"/>
      <c r="M107" s="177" t="s">
        <v>179</v>
      </c>
      <c r="O107" s="168"/>
    </row>
    <row r="108" spans="1:104" x14ac:dyDescent="0.2">
      <c r="A108" s="169">
        <v>22</v>
      </c>
      <c r="B108" s="170" t="s">
        <v>180</v>
      </c>
      <c r="C108" s="171" t="s">
        <v>181</v>
      </c>
      <c r="D108" s="172" t="s">
        <v>177</v>
      </c>
      <c r="E108" s="173">
        <v>11</v>
      </c>
      <c r="F108" s="173">
        <v>0</v>
      </c>
      <c r="G108" s="174">
        <f>E108*F108</f>
        <v>0</v>
      </c>
      <c r="O108" s="168">
        <v>2</v>
      </c>
      <c r="AA108" s="144">
        <v>3</v>
      </c>
      <c r="AB108" s="144">
        <v>1</v>
      </c>
      <c r="AC108" s="144">
        <v>286136750</v>
      </c>
      <c r="AZ108" s="144">
        <v>1</v>
      </c>
      <c r="BA108" s="144">
        <f>IF(AZ108=1,G108,0)</f>
        <v>0</v>
      </c>
      <c r="BB108" s="144">
        <f>IF(AZ108=2,G108,0)</f>
        <v>0</v>
      </c>
      <c r="BC108" s="144">
        <f>IF(AZ108=3,G108,0)</f>
        <v>0</v>
      </c>
      <c r="BD108" s="144">
        <f>IF(AZ108=4,G108,0)</f>
        <v>0</v>
      </c>
      <c r="BE108" s="144">
        <f>IF(AZ108=5,G108,0)</f>
        <v>0</v>
      </c>
      <c r="CA108" s="175">
        <v>3</v>
      </c>
      <c r="CB108" s="175">
        <v>1</v>
      </c>
      <c r="CZ108" s="144">
        <v>1.06E-3</v>
      </c>
    </row>
    <row r="109" spans="1:104" x14ac:dyDescent="0.2">
      <c r="A109" s="176"/>
      <c r="B109" s="178"/>
      <c r="C109" s="224" t="s">
        <v>178</v>
      </c>
      <c r="D109" s="225"/>
      <c r="E109" s="179">
        <v>0</v>
      </c>
      <c r="F109" s="180"/>
      <c r="G109" s="181"/>
      <c r="M109" s="177" t="s">
        <v>178</v>
      </c>
      <c r="O109" s="168"/>
    </row>
    <row r="110" spans="1:104" x14ac:dyDescent="0.2">
      <c r="A110" s="176"/>
      <c r="B110" s="178"/>
      <c r="C110" s="224" t="s">
        <v>182</v>
      </c>
      <c r="D110" s="225"/>
      <c r="E110" s="179">
        <v>11</v>
      </c>
      <c r="F110" s="180"/>
      <c r="G110" s="181"/>
      <c r="M110" s="177" t="s">
        <v>182</v>
      </c>
      <c r="O110" s="168"/>
    </row>
    <row r="111" spans="1:104" x14ac:dyDescent="0.2">
      <c r="A111" s="169">
        <v>23</v>
      </c>
      <c r="B111" s="170" t="s">
        <v>183</v>
      </c>
      <c r="C111" s="171" t="s">
        <v>184</v>
      </c>
      <c r="D111" s="172" t="s">
        <v>177</v>
      </c>
      <c r="E111" s="173">
        <v>5.0999999999999996</v>
      </c>
      <c r="F111" s="173">
        <v>0</v>
      </c>
      <c r="G111" s="174">
        <f>E111*F111</f>
        <v>0</v>
      </c>
      <c r="O111" s="168">
        <v>2</v>
      </c>
      <c r="AA111" s="144">
        <v>1</v>
      </c>
      <c r="AB111" s="144">
        <v>1</v>
      </c>
      <c r="AC111" s="144">
        <v>1</v>
      </c>
      <c r="AZ111" s="144">
        <v>1</v>
      </c>
      <c r="BA111" s="144">
        <f>IF(AZ111=1,G111,0)</f>
        <v>0</v>
      </c>
      <c r="BB111" s="144">
        <f>IF(AZ111=2,G111,0)</f>
        <v>0</v>
      </c>
      <c r="BC111" s="144">
        <f>IF(AZ111=3,G111,0)</f>
        <v>0</v>
      </c>
      <c r="BD111" s="144">
        <f>IF(AZ111=4,G111,0)</f>
        <v>0</v>
      </c>
      <c r="BE111" s="144">
        <f>IF(AZ111=5,G111,0)</f>
        <v>0</v>
      </c>
      <c r="CA111" s="175">
        <v>1</v>
      </c>
      <c r="CB111" s="175">
        <v>1</v>
      </c>
      <c r="CZ111" s="144">
        <v>0</v>
      </c>
    </row>
    <row r="112" spans="1:104" x14ac:dyDescent="0.2">
      <c r="A112" s="176"/>
      <c r="B112" s="178"/>
      <c r="C112" s="224" t="s">
        <v>185</v>
      </c>
      <c r="D112" s="225"/>
      <c r="E112" s="179">
        <v>0</v>
      </c>
      <c r="F112" s="180"/>
      <c r="G112" s="181"/>
      <c r="M112" s="177" t="s">
        <v>185</v>
      </c>
      <c r="O112" s="168"/>
    </row>
    <row r="113" spans="1:104" x14ac:dyDescent="0.2">
      <c r="A113" s="176"/>
      <c r="B113" s="178"/>
      <c r="C113" s="224" t="s">
        <v>186</v>
      </c>
      <c r="D113" s="225"/>
      <c r="E113" s="179">
        <v>5.0999999999999996</v>
      </c>
      <c r="F113" s="180"/>
      <c r="G113" s="181"/>
      <c r="M113" s="177" t="s">
        <v>186</v>
      </c>
      <c r="O113" s="168"/>
    </row>
    <row r="114" spans="1:104" ht="22.5" x14ac:dyDescent="0.2">
      <c r="A114" s="169">
        <v>24</v>
      </c>
      <c r="B114" s="170" t="s">
        <v>187</v>
      </c>
      <c r="C114" s="171" t="s">
        <v>188</v>
      </c>
      <c r="D114" s="172" t="s">
        <v>177</v>
      </c>
      <c r="E114" s="173">
        <v>5.61</v>
      </c>
      <c r="F114" s="173">
        <v>0</v>
      </c>
      <c r="G114" s="174">
        <f>E114*F114</f>
        <v>0</v>
      </c>
      <c r="O114" s="168">
        <v>2</v>
      </c>
      <c r="AA114" s="144">
        <v>3</v>
      </c>
      <c r="AB114" s="144">
        <v>1</v>
      </c>
      <c r="AC114" s="144">
        <v>28613786</v>
      </c>
      <c r="AZ114" s="144">
        <v>1</v>
      </c>
      <c r="BA114" s="144">
        <f>IF(AZ114=1,G114,0)</f>
        <v>0</v>
      </c>
      <c r="BB114" s="144">
        <f>IF(AZ114=2,G114,0)</f>
        <v>0</v>
      </c>
      <c r="BC114" s="144">
        <f>IF(AZ114=3,G114,0)</f>
        <v>0</v>
      </c>
      <c r="BD114" s="144">
        <f>IF(AZ114=4,G114,0)</f>
        <v>0</v>
      </c>
      <c r="BE114" s="144">
        <f>IF(AZ114=5,G114,0)</f>
        <v>0</v>
      </c>
      <c r="CA114" s="175">
        <v>3</v>
      </c>
      <c r="CB114" s="175">
        <v>1</v>
      </c>
      <c r="CZ114" s="144">
        <v>3.1700000000000001E-3</v>
      </c>
    </row>
    <row r="115" spans="1:104" x14ac:dyDescent="0.2">
      <c r="A115" s="176"/>
      <c r="B115" s="178"/>
      <c r="C115" s="224" t="s">
        <v>185</v>
      </c>
      <c r="D115" s="225"/>
      <c r="E115" s="179">
        <v>0</v>
      </c>
      <c r="F115" s="180"/>
      <c r="G115" s="181"/>
      <c r="M115" s="177" t="s">
        <v>185</v>
      </c>
      <c r="O115" s="168"/>
    </row>
    <row r="116" spans="1:104" x14ac:dyDescent="0.2">
      <c r="A116" s="176"/>
      <c r="B116" s="178"/>
      <c r="C116" s="224" t="s">
        <v>189</v>
      </c>
      <c r="D116" s="225"/>
      <c r="E116" s="179">
        <v>5.61</v>
      </c>
      <c r="F116" s="180"/>
      <c r="G116" s="181"/>
      <c r="M116" s="177" t="s">
        <v>189</v>
      </c>
      <c r="O116" s="168"/>
    </row>
    <row r="117" spans="1:104" x14ac:dyDescent="0.2">
      <c r="A117" s="169">
        <v>25</v>
      </c>
      <c r="B117" s="170" t="s">
        <v>190</v>
      </c>
      <c r="C117" s="171" t="s">
        <v>191</v>
      </c>
      <c r="D117" s="172" t="s">
        <v>177</v>
      </c>
      <c r="E117" s="173">
        <v>10</v>
      </c>
      <c r="F117" s="173">
        <v>0</v>
      </c>
      <c r="G117" s="174">
        <f>E117*F117</f>
        <v>0</v>
      </c>
      <c r="O117" s="168">
        <v>2</v>
      </c>
      <c r="AA117" s="144">
        <v>1</v>
      </c>
      <c r="AB117" s="144">
        <v>1</v>
      </c>
      <c r="AC117" s="144">
        <v>1</v>
      </c>
      <c r="AZ117" s="144">
        <v>1</v>
      </c>
      <c r="BA117" s="144">
        <f>IF(AZ117=1,G117,0)</f>
        <v>0</v>
      </c>
      <c r="BB117" s="144">
        <f>IF(AZ117=2,G117,0)</f>
        <v>0</v>
      </c>
      <c r="BC117" s="144">
        <f>IF(AZ117=3,G117,0)</f>
        <v>0</v>
      </c>
      <c r="BD117" s="144">
        <f>IF(AZ117=4,G117,0)</f>
        <v>0</v>
      </c>
      <c r="BE117" s="144">
        <f>IF(AZ117=5,G117,0)</f>
        <v>0</v>
      </c>
      <c r="CA117" s="175">
        <v>1</v>
      </c>
      <c r="CB117" s="175">
        <v>1</v>
      </c>
      <c r="CZ117" s="144">
        <v>0</v>
      </c>
    </row>
    <row r="118" spans="1:104" x14ac:dyDescent="0.2">
      <c r="A118" s="176"/>
      <c r="B118" s="178"/>
      <c r="C118" s="224" t="s">
        <v>178</v>
      </c>
      <c r="D118" s="225"/>
      <c r="E118" s="179">
        <v>0</v>
      </c>
      <c r="F118" s="180"/>
      <c r="G118" s="181"/>
      <c r="M118" s="177" t="s">
        <v>178</v>
      </c>
      <c r="O118" s="168"/>
    </row>
    <row r="119" spans="1:104" x14ac:dyDescent="0.2">
      <c r="A119" s="176"/>
      <c r="B119" s="178"/>
      <c r="C119" s="224" t="s">
        <v>179</v>
      </c>
      <c r="D119" s="225"/>
      <c r="E119" s="179">
        <v>10</v>
      </c>
      <c r="F119" s="180"/>
      <c r="G119" s="181"/>
      <c r="M119" s="177" t="s">
        <v>179</v>
      </c>
      <c r="O119" s="168"/>
    </row>
    <row r="120" spans="1:104" x14ac:dyDescent="0.2">
      <c r="A120" s="169">
        <v>26</v>
      </c>
      <c r="B120" s="170" t="s">
        <v>192</v>
      </c>
      <c r="C120" s="171" t="s">
        <v>193</v>
      </c>
      <c r="D120" s="172" t="s">
        <v>177</v>
      </c>
      <c r="E120" s="173">
        <v>10</v>
      </c>
      <c r="F120" s="173">
        <v>0</v>
      </c>
      <c r="G120" s="174">
        <f>E120*F120</f>
        <v>0</v>
      </c>
      <c r="O120" s="168">
        <v>2</v>
      </c>
      <c r="AA120" s="144">
        <v>1</v>
      </c>
      <c r="AB120" s="144">
        <v>1</v>
      </c>
      <c r="AC120" s="144">
        <v>1</v>
      </c>
      <c r="AZ120" s="144">
        <v>1</v>
      </c>
      <c r="BA120" s="144">
        <f>IF(AZ120=1,G120,0)</f>
        <v>0</v>
      </c>
      <c r="BB120" s="144">
        <f>IF(AZ120=2,G120,0)</f>
        <v>0</v>
      </c>
      <c r="BC120" s="144">
        <f>IF(AZ120=3,G120,0)</f>
        <v>0</v>
      </c>
      <c r="BD120" s="144">
        <f>IF(AZ120=4,G120,0)</f>
        <v>0</v>
      </c>
      <c r="BE120" s="144">
        <f>IF(AZ120=5,G120,0)</f>
        <v>0</v>
      </c>
      <c r="CA120" s="175">
        <v>1</v>
      </c>
      <c r="CB120" s="175">
        <v>1</v>
      </c>
      <c r="CZ120" s="144">
        <v>4.0000000000000003E-5</v>
      </c>
    </row>
    <row r="121" spans="1:104" x14ac:dyDescent="0.2">
      <c r="A121" s="176"/>
      <c r="B121" s="178"/>
      <c r="C121" s="224" t="s">
        <v>178</v>
      </c>
      <c r="D121" s="225"/>
      <c r="E121" s="179">
        <v>0</v>
      </c>
      <c r="F121" s="180"/>
      <c r="G121" s="181"/>
      <c r="M121" s="177" t="s">
        <v>178</v>
      </c>
      <c r="O121" s="168"/>
    </row>
    <row r="122" spans="1:104" x14ac:dyDescent="0.2">
      <c r="A122" s="176"/>
      <c r="B122" s="178"/>
      <c r="C122" s="224" t="s">
        <v>179</v>
      </c>
      <c r="D122" s="225"/>
      <c r="E122" s="179">
        <v>10</v>
      </c>
      <c r="F122" s="180"/>
      <c r="G122" s="181"/>
      <c r="M122" s="177" t="s">
        <v>179</v>
      </c>
      <c r="O122" s="168"/>
    </row>
    <row r="123" spans="1:104" x14ac:dyDescent="0.2">
      <c r="A123" s="169">
        <v>27</v>
      </c>
      <c r="B123" s="170" t="s">
        <v>194</v>
      </c>
      <c r="C123" s="171" t="s">
        <v>195</v>
      </c>
      <c r="D123" s="172" t="s">
        <v>177</v>
      </c>
      <c r="E123" s="173">
        <v>10</v>
      </c>
      <c r="F123" s="173">
        <v>0</v>
      </c>
      <c r="G123" s="174">
        <f>E123*F123</f>
        <v>0</v>
      </c>
      <c r="O123" s="168">
        <v>2</v>
      </c>
      <c r="AA123" s="144">
        <v>1</v>
      </c>
      <c r="AB123" s="144">
        <v>1</v>
      </c>
      <c r="AC123" s="144">
        <v>1</v>
      </c>
      <c r="AZ123" s="144">
        <v>1</v>
      </c>
      <c r="BA123" s="144">
        <f>IF(AZ123=1,G123,0)</f>
        <v>0</v>
      </c>
      <c r="BB123" s="144">
        <f>IF(AZ123=2,G123,0)</f>
        <v>0</v>
      </c>
      <c r="BC123" s="144">
        <f>IF(AZ123=3,G123,0)</f>
        <v>0</v>
      </c>
      <c r="BD123" s="144">
        <f>IF(AZ123=4,G123,0)</f>
        <v>0</v>
      </c>
      <c r="BE123" s="144">
        <f>IF(AZ123=5,G123,0)</f>
        <v>0</v>
      </c>
      <c r="CA123" s="175">
        <v>1</v>
      </c>
      <c r="CB123" s="175">
        <v>1</v>
      </c>
      <c r="CZ123" s="144">
        <v>0</v>
      </c>
    </row>
    <row r="124" spans="1:104" x14ac:dyDescent="0.2">
      <c r="A124" s="176"/>
      <c r="B124" s="178"/>
      <c r="C124" s="224" t="s">
        <v>178</v>
      </c>
      <c r="D124" s="225"/>
      <c r="E124" s="179">
        <v>0</v>
      </c>
      <c r="F124" s="180"/>
      <c r="G124" s="181"/>
      <c r="M124" s="177" t="s">
        <v>178</v>
      </c>
      <c r="O124" s="168"/>
    </row>
    <row r="125" spans="1:104" x14ac:dyDescent="0.2">
      <c r="A125" s="176"/>
      <c r="B125" s="178"/>
      <c r="C125" s="224" t="s">
        <v>179</v>
      </c>
      <c r="D125" s="225"/>
      <c r="E125" s="179">
        <v>10</v>
      </c>
      <c r="F125" s="180"/>
      <c r="G125" s="181"/>
      <c r="M125" s="177" t="s">
        <v>179</v>
      </c>
      <c r="O125" s="168"/>
    </row>
    <row r="126" spans="1:104" x14ac:dyDescent="0.2">
      <c r="A126" s="169">
        <v>28</v>
      </c>
      <c r="B126" s="170" t="s">
        <v>196</v>
      </c>
      <c r="C126" s="171" t="s">
        <v>197</v>
      </c>
      <c r="D126" s="172" t="s">
        <v>177</v>
      </c>
      <c r="E126" s="173">
        <v>10</v>
      </c>
      <c r="F126" s="173">
        <v>0</v>
      </c>
      <c r="G126" s="174">
        <f>E126*F126</f>
        <v>0</v>
      </c>
      <c r="O126" s="168">
        <v>2</v>
      </c>
      <c r="AA126" s="144">
        <v>1</v>
      </c>
      <c r="AB126" s="144">
        <v>1</v>
      </c>
      <c r="AC126" s="144">
        <v>1</v>
      </c>
      <c r="AZ126" s="144">
        <v>1</v>
      </c>
      <c r="BA126" s="144">
        <f>IF(AZ126=1,G126,0)</f>
        <v>0</v>
      </c>
      <c r="BB126" s="144">
        <f>IF(AZ126=2,G126,0)</f>
        <v>0</v>
      </c>
      <c r="BC126" s="144">
        <f>IF(AZ126=3,G126,0)</f>
        <v>0</v>
      </c>
      <c r="BD126" s="144">
        <f>IF(AZ126=4,G126,0)</f>
        <v>0</v>
      </c>
      <c r="BE126" s="144">
        <f>IF(AZ126=5,G126,0)</f>
        <v>0</v>
      </c>
      <c r="CA126" s="175">
        <v>1</v>
      </c>
      <c r="CB126" s="175">
        <v>1</v>
      </c>
      <c r="CZ126" s="144">
        <v>0</v>
      </c>
    </row>
    <row r="127" spans="1:104" x14ac:dyDescent="0.2">
      <c r="A127" s="176"/>
      <c r="B127" s="178"/>
      <c r="C127" s="224" t="s">
        <v>178</v>
      </c>
      <c r="D127" s="225"/>
      <c r="E127" s="179">
        <v>0</v>
      </c>
      <c r="F127" s="180"/>
      <c r="G127" s="181"/>
      <c r="M127" s="177" t="s">
        <v>178</v>
      </c>
      <c r="O127" s="168"/>
    </row>
    <row r="128" spans="1:104" x14ac:dyDescent="0.2">
      <c r="A128" s="176"/>
      <c r="B128" s="178"/>
      <c r="C128" s="224" t="s">
        <v>179</v>
      </c>
      <c r="D128" s="225"/>
      <c r="E128" s="179">
        <v>10</v>
      </c>
      <c r="F128" s="180"/>
      <c r="G128" s="181"/>
      <c r="M128" s="177" t="s">
        <v>179</v>
      </c>
      <c r="O128" s="168"/>
    </row>
    <row r="129" spans="1:104" x14ac:dyDescent="0.2">
      <c r="A129" s="169">
        <v>29</v>
      </c>
      <c r="B129" s="170" t="s">
        <v>198</v>
      </c>
      <c r="C129" s="171" t="s">
        <v>199</v>
      </c>
      <c r="D129" s="172" t="s">
        <v>200</v>
      </c>
      <c r="E129" s="173">
        <v>1</v>
      </c>
      <c r="F129" s="173">
        <v>0</v>
      </c>
      <c r="G129" s="174">
        <f>E129*F129</f>
        <v>0</v>
      </c>
      <c r="O129" s="168">
        <v>2</v>
      </c>
      <c r="AA129" s="144">
        <v>12</v>
      </c>
      <c r="AB129" s="144">
        <v>0</v>
      </c>
      <c r="AC129" s="144">
        <v>7</v>
      </c>
      <c r="AZ129" s="144">
        <v>1</v>
      </c>
      <c r="BA129" s="144">
        <f>IF(AZ129=1,G129,0)</f>
        <v>0</v>
      </c>
      <c r="BB129" s="144">
        <f>IF(AZ129=2,G129,0)</f>
        <v>0</v>
      </c>
      <c r="BC129" s="144">
        <f>IF(AZ129=3,G129,0)</f>
        <v>0</v>
      </c>
      <c r="BD129" s="144">
        <f>IF(AZ129=4,G129,0)</f>
        <v>0</v>
      </c>
      <c r="BE129" s="144">
        <f>IF(AZ129=5,G129,0)</f>
        <v>0</v>
      </c>
      <c r="CA129" s="175">
        <v>12</v>
      </c>
      <c r="CB129" s="175">
        <v>0</v>
      </c>
      <c r="CZ129" s="144">
        <v>0</v>
      </c>
    </row>
    <row r="130" spans="1:104" x14ac:dyDescent="0.2">
      <c r="A130" s="169">
        <v>30</v>
      </c>
      <c r="B130" s="170" t="s">
        <v>201</v>
      </c>
      <c r="C130" s="171" t="s">
        <v>202</v>
      </c>
      <c r="D130" s="172" t="s">
        <v>200</v>
      </c>
      <c r="E130" s="173">
        <v>1</v>
      </c>
      <c r="F130" s="173">
        <v>0</v>
      </c>
      <c r="G130" s="174">
        <f>E130*F130</f>
        <v>0</v>
      </c>
      <c r="O130" s="168">
        <v>2</v>
      </c>
      <c r="AA130" s="144">
        <v>12</v>
      </c>
      <c r="AB130" s="144">
        <v>0</v>
      </c>
      <c r="AC130" s="144">
        <v>8</v>
      </c>
      <c r="AZ130" s="144">
        <v>1</v>
      </c>
      <c r="BA130" s="144">
        <f>IF(AZ130=1,G130,0)</f>
        <v>0</v>
      </c>
      <c r="BB130" s="144">
        <f>IF(AZ130=2,G130,0)</f>
        <v>0</v>
      </c>
      <c r="BC130" s="144">
        <f>IF(AZ130=3,G130,0)</f>
        <v>0</v>
      </c>
      <c r="BD130" s="144">
        <f>IF(AZ130=4,G130,0)</f>
        <v>0</v>
      </c>
      <c r="BE130" s="144">
        <f>IF(AZ130=5,G130,0)</f>
        <v>0</v>
      </c>
      <c r="CA130" s="175">
        <v>12</v>
      </c>
      <c r="CB130" s="175">
        <v>0</v>
      </c>
      <c r="CZ130" s="144">
        <v>0</v>
      </c>
    </row>
    <row r="131" spans="1:104" ht="22.5" x14ac:dyDescent="0.2">
      <c r="A131" s="169">
        <v>31</v>
      </c>
      <c r="B131" s="170" t="s">
        <v>203</v>
      </c>
      <c r="C131" s="171" t="s">
        <v>204</v>
      </c>
      <c r="D131" s="172" t="s">
        <v>205</v>
      </c>
      <c r="E131" s="173">
        <v>2</v>
      </c>
      <c r="F131" s="173">
        <v>0</v>
      </c>
      <c r="G131" s="174">
        <f>E131*F131</f>
        <v>0</v>
      </c>
      <c r="O131" s="168">
        <v>2</v>
      </c>
      <c r="AA131" s="144">
        <v>12</v>
      </c>
      <c r="AB131" s="144">
        <v>0</v>
      </c>
      <c r="AC131" s="144">
        <v>11</v>
      </c>
      <c r="AZ131" s="144">
        <v>1</v>
      </c>
      <c r="BA131" s="144">
        <f>IF(AZ131=1,G131,0)</f>
        <v>0</v>
      </c>
      <c r="BB131" s="144">
        <f>IF(AZ131=2,G131,0)</f>
        <v>0</v>
      </c>
      <c r="BC131" s="144">
        <f>IF(AZ131=3,G131,0)</f>
        <v>0</v>
      </c>
      <c r="BD131" s="144">
        <f>IF(AZ131=4,G131,0)</f>
        <v>0</v>
      </c>
      <c r="BE131" s="144">
        <f>IF(AZ131=5,G131,0)</f>
        <v>0</v>
      </c>
      <c r="CA131" s="175">
        <v>12</v>
      </c>
      <c r="CB131" s="175">
        <v>0</v>
      </c>
      <c r="CZ131" s="144">
        <v>0</v>
      </c>
    </row>
    <row r="132" spans="1:104" x14ac:dyDescent="0.2">
      <c r="A132" s="182"/>
      <c r="B132" s="183" t="s">
        <v>77</v>
      </c>
      <c r="C132" s="184" t="str">
        <f>CONCATENATE(B104," ",C104)</f>
        <v>8 Trubní vedení</v>
      </c>
      <c r="D132" s="185"/>
      <c r="E132" s="186"/>
      <c r="F132" s="187"/>
      <c r="G132" s="188">
        <f>SUM(G104:G131)</f>
        <v>0</v>
      </c>
      <c r="O132" s="168">
        <v>4</v>
      </c>
      <c r="BA132" s="189">
        <f>SUM(BA104:BA131)</f>
        <v>0</v>
      </c>
      <c r="BB132" s="189">
        <f>SUM(BB104:BB131)</f>
        <v>0</v>
      </c>
      <c r="BC132" s="189">
        <f>SUM(BC104:BC131)</f>
        <v>0</v>
      </c>
      <c r="BD132" s="189">
        <f>SUM(BD104:BD131)</f>
        <v>0</v>
      </c>
      <c r="BE132" s="189">
        <f>SUM(BE104:BE131)</f>
        <v>0</v>
      </c>
    </row>
    <row r="133" spans="1:104" x14ac:dyDescent="0.2">
      <c r="A133" s="161" t="s">
        <v>74</v>
      </c>
      <c r="B133" s="162" t="s">
        <v>206</v>
      </c>
      <c r="C133" s="163" t="s">
        <v>207</v>
      </c>
      <c r="D133" s="164"/>
      <c r="E133" s="165"/>
      <c r="F133" s="165"/>
      <c r="G133" s="166"/>
      <c r="H133" s="167"/>
      <c r="I133" s="167"/>
      <c r="O133" s="168">
        <v>1</v>
      </c>
    </row>
    <row r="134" spans="1:104" x14ac:dyDescent="0.2">
      <c r="A134" s="169">
        <v>32</v>
      </c>
      <c r="B134" s="170" t="s">
        <v>208</v>
      </c>
      <c r="C134" s="171" t="s">
        <v>209</v>
      </c>
      <c r="D134" s="172" t="s">
        <v>163</v>
      </c>
      <c r="E134" s="173">
        <v>16.371901269999999</v>
      </c>
      <c r="F134" s="173">
        <v>0</v>
      </c>
      <c r="G134" s="174">
        <f>E134*F134</f>
        <v>0</v>
      </c>
      <c r="O134" s="168">
        <v>2</v>
      </c>
      <c r="AA134" s="144">
        <v>7</v>
      </c>
      <c r="AB134" s="144">
        <v>1</v>
      </c>
      <c r="AC134" s="144">
        <v>2</v>
      </c>
      <c r="AZ134" s="144">
        <v>1</v>
      </c>
      <c r="BA134" s="144">
        <f>IF(AZ134=1,G134,0)</f>
        <v>0</v>
      </c>
      <c r="BB134" s="144">
        <f>IF(AZ134=2,G134,0)</f>
        <v>0</v>
      </c>
      <c r="BC134" s="144">
        <f>IF(AZ134=3,G134,0)</f>
        <v>0</v>
      </c>
      <c r="BD134" s="144">
        <f>IF(AZ134=4,G134,0)</f>
        <v>0</v>
      </c>
      <c r="BE134" s="144">
        <f>IF(AZ134=5,G134,0)</f>
        <v>0</v>
      </c>
      <c r="CA134" s="175">
        <v>7</v>
      </c>
      <c r="CB134" s="175">
        <v>1</v>
      </c>
      <c r="CZ134" s="144">
        <v>0</v>
      </c>
    </row>
    <row r="135" spans="1:104" x14ac:dyDescent="0.2">
      <c r="A135" s="182"/>
      <c r="B135" s="183" t="s">
        <v>77</v>
      </c>
      <c r="C135" s="184" t="str">
        <f>CONCATENATE(B133," ",C133)</f>
        <v>99 Staveništní přesun hmot</v>
      </c>
      <c r="D135" s="185"/>
      <c r="E135" s="186"/>
      <c r="F135" s="187"/>
      <c r="G135" s="188">
        <f>SUM(G133:G134)</f>
        <v>0</v>
      </c>
      <c r="O135" s="168">
        <v>4</v>
      </c>
      <c r="BA135" s="189">
        <f>SUM(BA133:BA134)</f>
        <v>0</v>
      </c>
      <c r="BB135" s="189">
        <f>SUM(BB133:BB134)</f>
        <v>0</v>
      </c>
      <c r="BC135" s="189">
        <f>SUM(BC133:BC134)</f>
        <v>0</v>
      </c>
      <c r="BD135" s="189">
        <f>SUM(BD133:BD134)</f>
        <v>0</v>
      </c>
      <c r="BE135" s="189">
        <f>SUM(BE133:BE134)</f>
        <v>0</v>
      </c>
    </row>
    <row r="136" spans="1:104" x14ac:dyDescent="0.2">
      <c r="E136" s="144"/>
    </row>
    <row r="137" spans="1:104" x14ac:dyDescent="0.2">
      <c r="E137" s="144"/>
    </row>
    <row r="138" spans="1:104" x14ac:dyDescent="0.2">
      <c r="E138" s="144"/>
    </row>
    <row r="139" spans="1:104" x14ac:dyDescent="0.2">
      <c r="E139" s="144"/>
    </row>
    <row r="140" spans="1:104" x14ac:dyDescent="0.2">
      <c r="E140" s="144"/>
    </row>
    <row r="141" spans="1:104" x14ac:dyDescent="0.2">
      <c r="E141" s="144"/>
    </row>
    <row r="142" spans="1:104" x14ac:dyDescent="0.2">
      <c r="E142" s="144"/>
    </row>
    <row r="143" spans="1:104" x14ac:dyDescent="0.2">
      <c r="E143" s="144"/>
    </row>
    <row r="144" spans="1:104" x14ac:dyDescent="0.2">
      <c r="E144" s="144"/>
    </row>
    <row r="145" spans="1:7" x14ac:dyDescent="0.2">
      <c r="E145" s="144"/>
    </row>
    <row r="146" spans="1:7" x14ac:dyDescent="0.2">
      <c r="E146" s="144"/>
    </row>
    <row r="147" spans="1:7" x14ac:dyDescent="0.2">
      <c r="E147" s="144"/>
    </row>
    <row r="148" spans="1:7" x14ac:dyDescent="0.2">
      <c r="E148" s="144"/>
    </row>
    <row r="149" spans="1:7" x14ac:dyDescent="0.2">
      <c r="E149" s="144"/>
    </row>
    <row r="150" spans="1:7" x14ac:dyDescent="0.2">
      <c r="E150" s="144"/>
    </row>
    <row r="151" spans="1:7" x14ac:dyDescent="0.2">
      <c r="E151" s="144"/>
    </row>
    <row r="152" spans="1:7" x14ac:dyDescent="0.2">
      <c r="E152" s="144"/>
    </row>
    <row r="153" spans="1:7" x14ac:dyDescent="0.2">
      <c r="E153" s="144"/>
    </row>
    <row r="154" spans="1:7" x14ac:dyDescent="0.2">
      <c r="E154" s="144"/>
    </row>
    <row r="155" spans="1:7" x14ac:dyDescent="0.2">
      <c r="E155" s="144"/>
    </row>
    <row r="156" spans="1:7" x14ac:dyDescent="0.2">
      <c r="E156" s="144"/>
    </row>
    <row r="157" spans="1:7" x14ac:dyDescent="0.2">
      <c r="E157" s="144"/>
    </row>
    <row r="158" spans="1:7" x14ac:dyDescent="0.2">
      <c r="E158" s="144"/>
    </row>
    <row r="159" spans="1:7" x14ac:dyDescent="0.2">
      <c r="A159" s="190"/>
      <c r="B159" s="190"/>
      <c r="C159" s="190"/>
      <c r="D159" s="190"/>
      <c r="E159" s="190"/>
      <c r="F159" s="190"/>
      <c r="G159" s="190"/>
    </row>
    <row r="160" spans="1:7" x14ac:dyDescent="0.2">
      <c r="A160" s="190"/>
      <c r="B160" s="190"/>
      <c r="C160" s="190"/>
      <c r="D160" s="190"/>
      <c r="E160" s="190"/>
      <c r="F160" s="190"/>
      <c r="G160" s="190"/>
    </row>
    <row r="161" spans="1:7" x14ac:dyDescent="0.2">
      <c r="A161" s="190"/>
      <c r="B161" s="190"/>
      <c r="C161" s="190"/>
      <c r="D161" s="190"/>
      <c r="E161" s="190"/>
      <c r="F161" s="190"/>
      <c r="G161" s="190"/>
    </row>
    <row r="162" spans="1:7" x14ac:dyDescent="0.2">
      <c r="A162" s="190"/>
      <c r="B162" s="190"/>
      <c r="C162" s="190"/>
      <c r="D162" s="190"/>
      <c r="E162" s="190"/>
      <c r="F162" s="190"/>
      <c r="G162" s="190"/>
    </row>
    <row r="163" spans="1:7" x14ac:dyDescent="0.2">
      <c r="E163" s="144"/>
    </row>
    <row r="164" spans="1:7" x14ac:dyDescent="0.2">
      <c r="E164" s="144"/>
    </row>
    <row r="165" spans="1:7" x14ac:dyDescent="0.2">
      <c r="E165" s="144"/>
    </row>
    <row r="166" spans="1:7" x14ac:dyDescent="0.2">
      <c r="E166" s="144"/>
    </row>
    <row r="167" spans="1:7" x14ac:dyDescent="0.2">
      <c r="E167" s="144"/>
    </row>
    <row r="168" spans="1:7" x14ac:dyDescent="0.2">
      <c r="E168" s="144"/>
    </row>
    <row r="169" spans="1:7" x14ac:dyDescent="0.2">
      <c r="E169" s="144"/>
    </row>
    <row r="170" spans="1:7" x14ac:dyDescent="0.2">
      <c r="E170" s="144"/>
    </row>
    <row r="171" spans="1:7" x14ac:dyDescent="0.2">
      <c r="E171" s="144"/>
    </row>
    <row r="172" spans="1:7" x14ac:dyDescent="0.2">
      <c r="E172" s="144"/>
    </row>
    <row r="173" spans="1:7" x14ac:dyDescent="0.2">
      <c r="E173" s="144"/>
    </row>
    <row r="174" spans="1:7" x14ac:dyDescent="0.2">
      <c r="E174" s="144"/>
    </row>
    <row r="175" spans="1:7" x14ac:dyDescent="0.2">
      <c r="E175" s="144"/>
    </row>
    <row r="176" spans="1:7" x14ac:dyDescent="0.2">
      <c r="E176" s="144"/>
    </row>
    <row r="177" spans="5:5" x14ac:dyDescent="0.2">
      <c r="E177" s="144"/>
    </row>
    <row r="178" spans="5:5" x14ac:dyDescent="0.2">
      <c r="E178" s="144"/>
    </row>
    <row r="179" spans="5:5" x14ac:dyDescent="0.2">
      <c r="E179" s="144"/>
    </row>
    <row r="180" spans="5:5" x14ac:dyDescent="0.2">
      <c r="E180" s="144"/>
    </row>
    <row r="181" spans="5:5" x14ac:dyDescent="0.2">
      <c r="E181" s="144"/>
    </row>
    <row r="182" spans="5:5" x14ac:dyDescent="0.2">
      <c r="E182" s="144"/>
    </row>
    <row r="183" spans="5:5" x14ac:dyDescent="0.2">
      <c r="E183" s="144"/>
    </row>
    <row r="184" spans="5:5" x14ac:dyDescent="0.2">
      <c r="E184" s="144"/>
    </row>
    <row r="185" spans="5:5" x14ac:dyDescent="0.2">
      <c r="E185" s="144"/>
    </row>
    <row r="186" spans="5:5" x14ac:dyDescent="0.2">
      <c r="E186" s="144"/>
    </row>
    <row r="187" spans="5:5" x14ac:dyDescent="0.2">
      <c r="E187" s="144"/>
    </row>
    <row r="188" spans="5:5" x14ac:dyDescent="0.2">
      <c r="E188" s="144"/>
    </row>
    <row r="189" spans="5:5" x14ac:dyDescent="0.2">
      <c r="E189" s="144"/>
    </row>
    <row r="190" spans="5:5" x14ac:dyDescent="0.2">
      <c r="E190" s="144"/>
    </row>
    <row r="191" spans="5:5" x14ac:dyDescent="0.2">
      <c r="E191" s="144"/>
    </row>
    <row r="192" spans="5:5" x14ac:dyDescent="0.2">
      <c r="E192" s="144"/>
    </row>
    <row r="193" spans="1:7" x14ac:dyDescent="0.2">
      <c r="E193" s="144"/>
    </row>
    <row r="194" spans="1:7" x14ac:dyDescent="0.2">
      <c r="A194" s="191"/>
      <c r="B194" s="191"/>
    </row>
    <row r="195" spans="1:7" x14ac:dyDescent="0.2">
      <c r="A195" s="190"/>
      <c r="B195" s="190"/>
      <c r="C195" s="193"/>
      <c r="D195" s="193"/>
      <c r="E195" s="194"/>
      <c r="F195" s="193"/>
      <c r="G195" s="195"/>
    </row>
    <row r="196" spans="1:7" x14ac:dyDescent="0.2">
      <c r="A196" s="196"/>
      <c r="B196" s="196"/>
      <c r="C196" s="190"/>
      <c r="D196" s="190"/>
      <c r="E196" s="197"/>
      <c r="F196" s="190"/>
      <c r="G196" s="190"/>
    </row>
    <row r="197" spans="1:7" x14ac:dyDescent="0.2">
      <c r="A197" s="190"/>
      <c r="B197" s="190"/>
      <c r="C197" s="190"/>
      <c r="D197" s="190"/>
      <c r="E197" s="197"/>
      <c r="F197" s="190"/>
      <c r="G197" s="190"/>
    </row>
    <row r="198" spans="1:7" x14ac:dyDescent="0.2">
      <c r="A198" s="190"/>
      <c r="B198" s="190"/>
      <c r="C198" s="190"/>
      <c r="D198" s="190"/>
      <c r="E198" s="197"/>
      <c r="F198" s="190"/>
      <c r="G198" s="190"/>
    </row>
    <row r="199" spans="1:7" x14ac:dyDescent="0.2">
      <c r="A199" s="190"/>
      <c r="B199" s="190"/>
      <c r="C199" s="190"/>
      <c r="D199" s="190"/>
      <c r="E199" s="197"/>
      <c r="F199" s="190"/>
      <c r="G199" s="190"/>
    </row>
    <row r="200" spans="1:7" x14ac:dyDescent="0.2">
      <c r="A200" s="190"/>
      <c r="B200" s="190"/>
      <c r="C200" s="190"/>
      <c r="D200" s="190"/>
      <c r="E200" s="197"/>
      <c r="F200" s="190"/>
      <c r="G200" s="190"/>
    </row>
    <row r="201" spans="1:7" x14ac:dyDescent="0.2">
      <c r="A201" s="190"/>
      <c r="B201" s="190"/>
      <c r="C201" s="190"/>
      <c r="D201" s="190"/>
      <c r="E201" s="197"/>
      <c r="F201" s="190"/>
      <c r="G201" s="190"/>
    </row>
    <row r="202" spans="1:7" x14ac:dyDescent="0.2">
      <c r="A202" s="190"/>
      <c r="B202" s="190"/>
      <c r="C202" s="190"/>
      <c r="D202" s="190"/>
      <c r="E202" s="197"/>
      <c r="F202" s="190"/>
      <c r="G202" s="190"/>
    </row>
    <row r="203" spans="1:7" x14ac:dyDescent="0.2">
      <c r="A203" s="190"/>
      <c r="B203" s="190"/>
      <c r="C203" s="190"/>
      <c r="D203" s="190"/>
      <c r="E203" s="197"/>
      <c r="F203" s="190"/>
      <c r="G203" s="190"/>
    </row>
    <row r="204" spans="1:7" x14ac:dyDescent="0.2">
      <c r="A204" s="190"/>
      <c r="B204" s="190"/>
      <c r="C204" s="190"/>
      <c r="D204" s="190"/>
      <c r="E204" s="197"/>
      <c r="F204" s="190"/>
      <c r="G204" s="190"/>
    </row>
    <row r="205" spans="1:7" x14ac:dyDescent="0.2">
      <c r="A205" s="190"/>
      <c r="B205" s="190"/>
      <c r="C205" s="190"/>
      <c r="D205" s="190"/>
      <c r="E205" s="197"/>
      <c r="F205" s="190"/>
      <c r="G205" s="190"/>
    </row>
    <row r="206" spans="1:7" x14ac:dyDescent="0.2">
      <c r="A206" s="190"/>
      <c r="B206" s="190"/>
      <c r="C206" s="190"/>
      <c r="D206" s="190"/>
      <c r="E206" s="197"/>
      <c r="F206" s="190"/>
      <c r="G206" s="190"/>
    </row>
    <row r="207" spans="1:7" x14ac:dyDescent="0.2">
      <c r="A207" s="190"/>
      <c r="B207" s="190"/>
      <c r="C207" s="190"/>
      <c r="D207" s="190"/>
      <c r="E207" s="197"/>
      <c r="F207" s="190"/>
      <c r="G207" s="190"/>
    </row>
    <row r="208" spans="1:7" x14ac:dyDescent="0.2">
      <c r="A208" s="190"/>
      <c r="B208" s="190"/>
      <c r="C208" s="190"/>
      <c r="D208" s="190"/>
      <c r="E208" s="197"/>
      <c r="F208" s="190"/>
      <c r="G208" s="190"/>
    </row>
  </sheetData>
  <mergeCells count="93">
    <mergeCell ref="C10:D10"/>
    <mergeCell ref="C11:D11"/>
    <mergeCell ref="C12:D12"/>
    <mergeCell ref="A1:G1"/>
    <mergeCell ref="A3:B3"/>
    <mergeCell ref="A4:B4"/>
    <mergeCell ref="E4:G4"/>
    <mergeCell ref="C9:D9"/>
    <mergeCell ref="C30:D30"/>
    <mergeCell ref="C14:D14"/>
    <mergeCell ref="C15:D15"/>
    <mergeCell ref="C17:D17"/>
    <mergeCell ref="C18:D18"/>
    <mergeCell ref="C20:D20"/>
    <mergeCell ref="C21:D21"/>
    <mergeCell ref="C23:D23"/>
    <mergeCell ref="C24:D24"/>
    <mergeCell ref="C26:D26"/>
    <mergeCell ref="C27:D27"/>
    <mergeCell ref="C29:D29"/>
    <mergeCell ref="C44:D44"/>
    <mergeCell ref="C32:D32"/>
    <mergeCell ref="C33:D33"/>
    <mergeCell ref="C34:D34"/>
    <mergeCell ref="C35:D35"/>
    <mergeCell ref="C37:D37"/>
    <mergeCell ref="C38:D38"/>
    <mergeCell ref="C39:D39"/>
    <mergeCell ref="C40:D40"/>
    <mergeCell ref="C41:D41"/>
    <mergeCell ref="C42:D42"/>
    <mergeCell ref="C43:D43"/>
    <mergeCell ref="C57:D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71:D71"/>
    <mergeCell ref="C58:D58"/>
    <mergeCell ref="C59:D59"/>
    <mergeCell ref="C60:D60"/>
    <mergeCell ref="C61:D61"/>
    <mergeCell ref="C62:D62"/>
    <mergeCell ref="C63:D63"/>
    <mergeCell ref="C64:D64"/>
    <mergeCell ref="C66:D66"/>
    <mergeCell ref="C67:D67"/>
    <mergeCell ref="C68:D68"/>
    <mergeCell ref="C69:D69"/>
    <mergeCell ref="C88:D88"/>
    <mergeCell ref="C72:D72"/>
    <mergeCell ref="C74:D74"/>
    <mergeCell ref="C75:D75"/>
    <mergeCell ref="C77:D77"/>
    <mergeCell ref="C78:D78"/>
    <mergeCell ref="C80:D80"/>
    <mergeCell ref="C81:D81"/>
    <mergeCell ref="C83:D83"/>
    <mergeCell ref="C84:D84"/>
    <mergeCell ref="C85:D85"/>
    <mergeCell ref="C86:D86"/>
    <mergeCell ref="C90:D90"/>
    <mergeCell ref="C91:D91"/>
    <mergeCell ref="C92:D92"/>
    <mergeCell ref="C93:D93"/>
    <mergeCell ref="C95:D95"/>
    <mergeCell ref="C99:D99"/>
    <mergeCell ref="C100:D100"/>
    <mergeCell ref="C101:D101"/>
    <mergeCell ref="C102:D102"/>
    <mergeCell ref="C119:D119"/>
    <mergeCell ref="C125:D125"/>
    <mergeCell ref="C127:D127"/>
    <mergeCell ref="C128:D128"/>
    <mergeCell ref="C106:D106"/>
    <mergeCell ref="C107:D107"/>
    <mergeCell ref="C109:D109"/>
    <mergeCell ref="C110:D110"/>
    <mergeCell ref="C112:D112"/>
    <mergeCell ref="C113:D113"/>
    <mergeCell ref="C115:D115"/>
    <mergeCell ref="C116:D116"/>
    <mergeCell ref="C118:D118"/>
    <mergeCell ref="C121:D121"/>
    <mergeCell ref="C122:D122"/>
    <mergeCell ref="C124:D12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2018-08-10T06:30:40Z</cp:lastPrinted>
  <dcterms:created xsi:type="dcterms:W3CDTF">2018-07-09T19:34:36Z</dcterms:created>
  <dcterms:modified xsi:type="dcterms:W3CDTF">2018-08-10T12:35:18Z</dcterms:modified>
</cp:coreProperties>
</file>